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avan\CO_PO Sheet\"/>
    </mc:Choice>
  </mc:AlternateContent>
  <bookViews>
    <workbookView xWindow="0" yWindow="0" windowWidth="20490" windowHeight="6930"/>
  </bookViews>
  <sheets>
    <sheet name="Sheet1" sheetId="1" r:id="rId1"/>
    <sheet name="Sheet2" sheetId="2" r:id="rId2"/>
  </sheets>
  <definedNames>
    <definedName name="_Hlk496902139" localSheetId="1">Sheet2!$B$4</definedName>
    <definedName name="_xlnm.Print_Area" localSheetId="0">Sheet1!$A$1:$F$183</definedName>
  </definedNames>
  <calcPr calcId="162913"/>
</workbook>
</file>

<file path=xl/calcChain.xml><?xml version="1.0" encoding="utf-8"?>
<calcChain xmlns="http://schemas.openxmlformats.org/spreadsheetml/2006/main">
  <c r="D21" i="2" l="1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C16" i="2"/>
  <c r="F12" i="1"/>
  <c r="C21" i="2" l="1"/>
  <c r="F10" i="1"/>
  <c r="F6" i="1"/>
  <c r="F7" i="1" s="1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C10" i="2"/>
  <c r="F8" i="1" l="1"/>
  <c r="F9" i="1" s="1"/>
  <c r="F11" i="1" l="1"/>
</calcChain>
</file>

<file path=xl/sharedStrings.xml><?xml version="1.0" encoding="utf-8"?>
<sst xmlns="http://schemas.openxmlformats.org/spreadsheetml/2006/main" count="239" uniqueCount="219">
  <si>
    <t>Madanapalle Institute of Technology and Science</t>
  </si>
  <si>
    <t>S No</t>
  </si>
  <si>
    <t>Name</t>
  </si>
  <si>
    <t xml:space="preserve">Department of Electrical &amp; Electronics Engineering </t>
  </si>
  <si>
    <t>CO - PO - PSO Mapping</t>
  </si>
  <si>
    <t>Outcome</t>
  </si>
  <si>
    <t>PO1</t>
  </si>
  <si>
    <t>PO2</t>
  </si>
  <si>
    <t>PO3</t>
  </si>
  <si>
    <t>PO4</t>
  </si>
  <si>
    <t>PO5</t>
  </si>
  <si>
    <t>PO6</t>
  </si>
  <si>
    <t>PO7</t>
  </si>
  <si>
    <t>PO8</t>
  </si>
  <si>
    <t>CO1</t>
  </si>
  <si>
    <t>CO2</t>
  </si>
  <si>
    <t>CO3</t>
  </si>
  <si>
    <t>CO4</t>
  </si>
  <si>
    <t>CO5</t>
  </si>
  <si>
    <t>Course Mapping</t>
  </si>
  <si>
    <t>Contribution towards PO Attainment</t>
  </si>
  <si>
    <t>Course Contribution</t>
  </si>
  <si>
    <t>Instruction: Enter the level at which each CO Maps to the POs and PSOs in the first table. The Course Mapping and the entire second table will be auto generated</t>
  </si>
  <si>
    <t>PO9</t>
  </si>
  <si>
    <t>PO10</t>
  </si>
  <si>
    <t>PO11</t>
  </si>
  <si>
    <t>PO12</t>
  </si>
  <si>
    <t>PSO1</t>
  </si>
  <si>
    <t>PSO2</t>
  </si>
  <si>
    <t>PSO3</t>
  </si>
  <si>
    <t>Note:  66% of the students are able to attain the minimum expected level towards PO1</t>
  </si>
  <si>
    <t>&gt;=70</t>
  </si>
  <si>
    <t>&gt;=60</t>
  </si>
  <si>
    <t>&gt;=50</t>
  </si>
  <si>
    <t>&gt;=40</t>
  </si>
  <si>
    <t>Attainment</t>
  </si>
  <si>
    <t>&lt;40</t>
  </si>
  <si>
    <t>FINAL MARKS (100)</t>
  </si>
  <si>
    <t>OUTCOME</t>
  </si>
  <si>
    <t>Sign of Course Instructor</t>
  </si>
  <si>
    <t>Sign of HOD</t>
  </si>
  <si>
    <t>SAYYAD HABIBULLA</t>
  </si>
  <si>
    <t>B K MAHANANDISWARA REDDY</t>
  </si>
  <si>
    <t>MALLEM NAVEENA KUMARI</t>
  </si>
  <si>
    <t>GONIGUNTA PHANEENDRA REDDY</t>
  </si>
  <si>
    <t>D.SRAVAN KUMAR</t>
  </si>
  <si>
    <t>GURRAM JAGADEESH</t>
  </si>
  <si>
    <t>GRANDHI DURGA PRASAD RAMA V PHANINDRA</t>
  </si>
  <si>
    <t>BOMMEPALLI JITENDRA REDDY</t>
  </si>
  <si>
    <t>PEDDINTI RAMANJANEYULU</t>
  </si>
  <si>
    <t>MAMILLA KARTHIK KUMAR</t>
  </si>
  <si>
    <t>KAMBHAM NISHKALA</t>
  </si>
  <si>
    <t>BOLLINENI PAVAN</t>
  </si>
  <si>
    <t>SUNKESULA ASLAM</t>
  </si>
  <si>
    <t>GONDI VISHNU VARDHAN</t>
  </si>
  <si>
    <t>SAREDDY RAVI KUMAR REDDY</t>
  </si>
  <si>
    <t>CHALLA VASUDEVA REDDY</t>
  </si>
  <si>
    <t>PATAN MAHAMMAD ISMAIL</t>
  </si>
  <si>
    <t>P.SAI PRAKASH</t>
  </si>
  <si>
    <t>KANEKANTI MANIMOHAN REDDY</t>
  </si>
  <si>
    <t>AKUMALLA PREMKUMAR</t>
  </si>
  <si>
    <t>BOSIGARI SAI SANDEEP REDDY</t>
  </si>
  <si>
    <t>YEDDULA PADMAJA</t>
  </si>
  <si>
    <t>YERRAGODHALA SANDHYA</t>
  </si>
  <si>
    <t>TEKURI SIVA SANKAR</t>
  </si>
  <si>
    <t>KADIRI SUKANYA</t>
  </si>
  <si>
    <t>ANDLURU PREMA SAGAR REDDY</t>
  </si>
  <si>
    <t>A.VENKATA RAMANA</t>
  </si>
  <si>
    <t>GATTI SREENATH</t>
  </si>
  <si>
    <t>MAJJIGA  SREENATH RDDY</t>
  </si>
  <si>
    <t>ANUMULA AMARNATH</t>
  </si>
  <si>
    <t>POREDDY NARA JAYANTH REDDY</t>
  </si>
  <si>
    <t>A.KUSUMA</t>
  </si>
  <si>
    <t>R USHA RANI</t>
  </si>
  <si>
    <t>D. LIKHITHA</t>
  </si>
  <si>
    <t>V.TULASI KRISHNA</t>
  </si>
  <si>
    <t>THUPALLE SAHITHI</t>
  </si>
  <si>
    <t>M. SAI VAMSI</t>
  </si>
  <si>
    <t>P.HARSHAVARDHAN REDDY</t>
  </si>
  <si>
    <t>G.SYED AFRID</t>
  </si>
  <si>
    <t>M.SUMANTH</t>
  </si>
  <si>
    <t>K.NAVEEN KUMAR REDDY</t>
  </si>
  <si>
    <t>B.SUNIL KUMAR</t>
  </si>
  <si>
    <t>SHAIK MOHAMMED JAVEED</t>
  </si>
  <si>
    <t>S SEEMA BAKTHIYAR</t>
  </si>
  <si>
    <t>PASUPALA SUBBA TRIVIKRAM</t>
  </si>
  <si>
    <t>N ANIL</t>
  </si>
  <si>
    <t>GORAVA SAI UTTEJ</t>
  </si>
  <si>
    <t>KOLA VENKATA RUPESH SAI</t>
  </si>
  <si>
    <t>M C DIVYA</t>
  </si>
  <si>
    <t>PATHAN ARSHIYA BANU</t>
  </si>
  <si>
    <t>GANESH GOWTHAM</t>
  </si>
  <si>
    <t>BOMMASANI SUDHARSHAN NAIDU</t>
  </si>
  <si>
    <t>RAJUGARI KISHORE KUMAR REDDY</t>
  </si>
  <si>
    <t>E.R.THARUN SAI</t>
  </si>
  <si>
    <t>PANDILLAPALLI BALA KISHORE REDDY</t>
  </si>
  <si>
    <t>K.MANOJKUMAR</t>
  </si>
  <si>
    <t>THEETLA ELISHA JOEL VINCENT</t>
  </si>
  <si>
    <t>KESAMREDDYRAJASEKHARREDDY</t>
  </si>
  <si>
    <t>JELLA HYMAVATHI</t>
  </si>
  <si>
    <t>JELLA PRAVALLIKA</t>
  </si>
  <si>
    <t>NANDYALA RAMMOHANREDDY</t>
  </si>
  <si>
    <t>NADIMINTI NAVYA SAI</t>
  </si>
  <si>
    <t>SAI PRAKASH</t>
  </si>
  <si>
    <t>P. MARUTHI LIKHITH GUPTA</t>
  </si>
  <si>
    <t>MADAKA MAHESHKUMAR</t>
  </si>
  <si>
    <t>GONGITI PRAKASH</t>
  </si>
  <si>
    <t>NAGURU CHANDRAKALA</t>
  </si>
  <si>
    <t>PEMMIREDDY SAINATH REDDY</t>
  </si>
  <si>
    <t>A.JYOSHNA PRIYA</t>
  </si>
  <si>
    <t>CHINTHAMANI HARINATH</t>
  </si>
  <si>
    <t>KAMSALA ARAVIND</t>
  </si>
  <si>
    <t>U RAJESH</t>
  </si>
  <si>
    <t>NAGEPALLI HEMACHANDRA SEKHAR</t>
  </si>
  <si>
    <t>G.SAILATHA</t>
  </si>
  <si>
    <t>L.MOHAMMAD ISHAQ</t>
  </si>
  <si>
    <t>MIKKILINENI CHAITANYA</t>
  </si>
  <si>
    <t>H.MANOJ KUMAR</t>
  </si>
  <si>
    <t>KAPU SAI CHARAN REDDY</t>
  </si>
  <si>
    <t>N.SREEKANTH REDDY</t>
  </si>
  <si>
    <t>ARIJIT BARDHAN ROY</t>
  </si>
  <si>
    <t>PAMURI UDAYA BHANU</t>
  </si>
  <si>
    <t>SWAPNA PRIYA P.C</t>
  </si>
  <si>
    <t>K.SWATHI</t>
  </si>
  <si>
    <t>DR. HIRA SINGH SACHDEV</t>
  </si>
  <si>
    <t>P.SUBBAREDDY</t>
  </si>
  <si>
    <t>DIWAKAR REDDY C</t>
  </si>
  <si>
    <t>BATHULA SAI PRIYA</t>
  </si>
  <si>
    <t>CHAGANTI RAVITEJA</t>
  </si>
  <si>
    <t>MN.NIKHEL</t>
  </si>
  <si>
    <t>PANTA BABJI</t>
  </si>
  <si>
    <t>M.AJAY KUMAR REDDY</t>
  </si>
  <si>
    <t>M. NAGA SAI CHAITANYA</t>
  </si>
  <si>
    <t>PAGALA BHANUPRASAD</t>
  </si>
  <si>
    <t>GOVINDU MADHAVI</t>
  </si>
  <si>
    <t>P.MURALI KRISHNA</t>
  </si>
  <si>
    <t>K.VYSHNAVI</t>
  </si>
  <si>
    <t>D.JAVEED</t>
  </si>
  <si>
    <t>RAMAKKAGARI NEEHARIKA</t>
  </si>
  <si>
    <t>B. VISHNU VARDHAN NAIK</t>
  </si>
  <si>
    <t>P ROHITH KUMAR</t>
  </si>
  <si>
    <t>S.SAI THANOOJ</t>
  </si>
  <si>
    <t>AKKENAGUNTLA KARTHIK</t>
  </si>
  <si>
    <t>B. ANIL KUMAR REDDY</t>
  </si>
  <si>
    <t>V VINOD KUMAR REDDY</t>
  </si>
  <si>
    <t>PAGIDALA PRASANTH KUMAR REDDY</t>
  </si>
  <si>
    <t>S.VIJAY KUMAR REDDY</t>
  </si>
  <si>
    <t>KOPPU HARSHA VARDHAN</t>
  </si>
  <si>
    <t>C CVIJAYA KUMAR REDDY</t>
  </si>
  <si>
    <t>K.DEEPA</t>
  </si>
  <si>
    <t>K.SREENIVASULU</t>
  </si>
  <si>
    <t>NAGAMALLA GOWTHAM</t>
  </si>
  <si>
    <t>DOMMARAJU OBULESU RAJU</t>
  </si>
  <si>
    <t>AKULA VEERESH KUMAR</t>
  </si>
  <si>
    <t>B.BHARADWAJA</t>
  </si>
  <si>
    <t>DR. SUPRAVA CHAKRABORTY</t>
  </si>
  <si>
    <t>B.KASIVISWANATH REDDY</t>
  </si>
  <si>
    <t>SHAIK ARSHAD ALI</t>
  </si>
  <si>
    <t>A.JAYANANDA REDDY</t>
  </si>
  <si>
    <t>SINGAM ANAND</t>
  </si>
  <si>
    <t>NAGUR HADIYA SIDDIKHA</t>
  </si>
  <si>
    <t>M. CHARAN</t>
  </si>
  <si>
    <t>G DINESH KUMAR REDDY</t>
  </si>
  <si>
    <t>M. SUMALATHA</t>
  </si>
  <si>
    <t>V.RENUKAPRASAD</t>
  </si>
  <si>
    <t>VENKATA RAMAKRISHNAIAH BADRI</t>
  </si>
  <si>
    <t>P.REDDIPRASAD</t>
  </si>
  <si>
    <t>KANDHURI ROHITH KUMAR</t>
  </si>
  <si>
    <t>SIDDE REDDY KIRAN</t>
  </si>
  <si>
    <t>YEDDULA SAI VARUN</t>
  </si>
  <si>
    <t>MAARAM GANESH</t>
  </si>
  <si>
    <t>DASARI RAMAPPA HEMANTH KUMAR</t>
  </si>
  <si>
    <t>DONTHULA JYOTHI REDDY</t>
  </si>
  <si>
    <t>BHANU PRAKASH RASIRAJU</t>
  </si>
  <si>
    <t>G.P.LIKITH</t>
  </si>
  <si>
    <t>K.SIVAJI</t>
  </si>
  <si>
    <t>DUNNUTHALA SAIRAM REDDY</t>
  </si>
  <si>
    <t>KAKARLA VENKATA SUBRAMANYAM</t>
  </si>
  <si>
    <t>G.SAIPAVAN</t>
  </si>
  <si>
    <t>KURNUTALA NAGASAIKARTHIK</t>
  </si>
  <si>
    <t>NATHI PADMAPRIYA</t>
  </si>
  <si>
    <t>C.ARAVIND</t>
  </si>
  <si>
    <t>R C PRUDHVI RAJ</t>
  </si>
  <si>
    <t>A RATHNAKUMARI</t>
  </si>
  <si>
    <t>YANAMALA SAI SREELATHA</t>
  </si>
  <si>
    <t>V.INDU SEKHAR</t>
  </si>
  <si>
    <t>P.SAI KRUSHNA</t>
  </si>
  <si>
    <t>ROOPA SRI</t>
  </si>
  <si>
    <t>C. VENKATARAMANA</t>
  </si>
  <si>
    <t>PEDDAPOTHULA LOKESH</t>
  </si>
  <si>
    <t>MOLAGANURU HEMANTH SAI</t>
  </si>
  <si>
    <t>A VINAY KUMAR REDDY</t>
  </si>
  <si>
    <t>GUNNIKUNTLA SAI SREEKAR</t>
  </si>
  <si>
    <t>BILLURI JASWANTH KUMAR REDDY</t>
  </si>
  <si>
    <t>MARDHA DINESH</t>
  </si>
  <si>
    <t>RAYANKULA  AKHIL KUMAR NAIDU</t>
  </si>
  <si>
    <t>G GURUNADHA</t>
  </si>
  <si>
    <t>YERRAJENI HARIPRASAD REDDY</t>
  </si>
  <si>
    <t>THOTAVISHNUVARDHANREDDY</t>
  </si>
  <si>
    <t>VEMULA VAMSI</t>
  </si>
  <si>
    <t>JAYA PAVAN</t>
  </si>
  <si>
    <t>A.NAVEEN</t>
  </si>
  <si>
    <t>KUNDA SRINIVASULU</t>
  </si>
  <si>
    <t>A.SESHAGIRI</t>
  </si>
  <si>
    <t>A MOHAMMAD FIROJ</t>
  </si>
  <si>
    <t>V.P.NAVEEN</t>
  </si>
  <si>
    <t>BARNEPALLI RISHITHA</t>
  </si>
  <si>
    <t>P BHARATH</t>
  </si>
  <si>
    <t>SHAIK REDDY BASHA</t>
  </si>
  <si>
    <t>BANGARU KARTHIKA</t>
  </si>
  <si>
    <t>M.ASHOK KUMAR</t>
  </si>
  <si>
    <t>KOTAPALLI NARENDRA</t>
  </si>
  <si>
    <t>CHINTHALA MAHESH</t>
  </si>
  <si>
    <t>RADHAKRISHNA GARI DARSHAN</t>
  </si>
  <si>
    <t>PULIVENDLA SREEKANTH</t>
  </si>
  <si>
    <t>K HARSHAVARDHAN REDDY</t>
  </si>
  <si>
    <t>ETHAMOKKALA DILIP KUMAR</t>
  </si>
  <si>
    <t>Non-Conventional Energy Resources,  14EEE416-M1, B-Tech III year II sem EEE A, B &amp; C   2018-19</t>
  </si>
  <si>
    <t>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</si>
</sst>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color theme="1"/>
      <name val="Bookman Old Style"/>
      <family val="1"/>
    </font>
    <font>
      <sz val="12"/>
      <color rgb="FF000000"/>
      <name val="Times New Roman"/>
      <family val="1"/>
    </font>
    <font>
      <b/>
      <sz val="16"/>
      <color rgb="FFFFFF00"/>
      <name val="Calibri"/>
      <family val="2"/>
      <scheme val="minor"/>
    </font>
    <font>
      <sz val="10"/>
      <color theme="1"/>
      <name val="Times New Roman"/>
      <family val="1"/>
    </font>
    <font>
      <sz val="12"/>
      <color theme="1"/>
      <name val="Bookman Old Style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3" borderId="0" xfId="0" applyFont="1" applyFill="1" applyBorder="1"/>
    <xf numFmtId="0" fontId="4" fillId="0" borderId="0" xfId="0" applyFont="1" applyAlignment="1"/>
    <xf numFmtId="0" fontId="5" fillId="0" borderId="0" xfId="0" applyFont="1"/>
    <xf numFmtId="0" fontId="5" fillId="4" borderId="0" xfId="0" applyFont="1" applyFill="1"/>
    <xf numFmtId="0" fontId="5" fillId="5" borderId="0" xfId="0" applyFont="1" applyFill="1"/>
    <xf numFmtId="0" fontId="6" fillId="6" borderId="0" xfId="0" applyFont="1" applyFill="1"/>
    <xf numFmtId="0" fontId="3" fillId="0" borderId="2" xfId="0" applyFont="1" applyBorder="1" applyAlignment="1">
      <alignment vertical="center"/>
    </xf>
    <xf numFmtId="0" fontId="2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vertical="top"/>
    </xf>
    <xf numFmtId="0" fontId="10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9" fillId="7" borderId="0" xfId="0" applyFont="1" applyFill="1" applyAlignment="1">
      <alignment horizontal="center" wrapText="1"/>
    </xf>
    <xf numFmtId="2" fontId="11" fillId="0" borderId="1" xfId="0" applyNumberFormat="1" applyFont="1" applyBorder="1" applyAlignment="1">
      <alignment horizontal="center" vertical="center"/>
    </xf>
    <xf numFmtId="2" fontId="5" fillId="3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3"/>
  <sheetViews>
    <sheetView tabSelected="1" view="pageBreakPreview" zoomScaleNormal="100" zoomScaleSheetLayoutView="100" workbookViewId="0">
      <selection activeCell="F19" sqref="F19"/>
    </sheetView>
  </sheetViews>
  <sheetFormatPr defaultRowHeight="15.75" x14ac:dyDescent="0.25"/>
  <cols>
    <col min="1" max="1" width="9.140625" style="3"/>
    <col min="2" max="2" width="46.42578125" style="3" customWidth="1"/>
    <col min="3" max="3" width="20.42578125" style="2" customWidth="1"/>
    <col min="4" max="4" width="3.28515625" style="3" customWidth="1"/>
    <col min="5" max="5" width="10.28515625" style="2" bestFit="1" customWidth="1"/>
    <col min="6" max="6" width="16.85546875" style="2" customWidth="1"/>
    <col min="7" max="16384" width="9.140625" style="3"/>
  </cols>
  <sheetData>
    <row r="1" spans="1:6" x14ac:dyDescent="0.25">
      <c r="A1" s="26" t="s">
        <v>0</v>
      </c>
      <c r="B1" s="26"/>
      <c r="C1" s="26"/>
    </row>
    <row r="2" spans="1:6" x14ac:dyDescent="0.25">
      <c r="A2" s="27" t="s">
        <v>3</v>
      </c>
      <c r="B2" s="27"/>
      <c r="C2" s="27"/>
    </row>
    <row r="3" spans="1:6" x14ac:dyDescent="0.25">
      <c r="A3" s="14" t="s">
        <v>217</v>
      </c>
      <c r="B3" s="14"/>
      <c r="C3" s="6"/>
    </row>
    <row r="4" spans="1:6" ht="32.25" thickBot="1" x14ac:dyDescent="0.3">
      <c r="A4" s="4" t="s">
        <v>1</v>
      </c>
      <c r="B4" s="4" t="s">
        <v>2</v>
      </c>
      <c r="C4" s="1" t="s">
        <v>37</v>
      </c>
    </row>
    <row r="5" spans="1:6" x14ac:dyDescent="0.25">
      <c r="A5" s="22">
        <v>1</v>
      </c>
      <c r="B5" s="24" t="s">
        <v>41</v>
      </c>
      <c r="C5" s="24">
        <v>79</v>
      </c>
    </row>
    <row r="6" spans="1:6" x14ac:dyDescent="0.25">
      <c r="A6" s="22">
        <v>2</v>
      </c>
      <c r="B6" s="25" t="s">
        <v>42</v>
      </c>
      <c r="C6" s="25">
        <v>58</v>
      </c>
      <c r="E6" s="16" t="s">
        <v>31</v>
      </c>
      <c r="F6" s="16">
        <f>COUNTIF($C$5:$C$494,E6)</f>
        <v>26</v>
      </c>
    </row>
    <row r="7" spans="1:6" x14ac:dyDescent="0.25">
      <c r="A7" s="22">
        <v>3</v>
      </c>
      <c r="B7" s="25" t="s">
        <v>43</v>
      </c>
      <c r="C7" s="25">
        <v>58</v>
      </c>
      <c r="E7" s="16" t="s">
        <v>32</v>
      </c>
      <c r="F7" s="21">
        <f>COUNTIF($C$5:$C$494,E7)-F6</f>
        <v>88</v>
      </c>
    </row>
    <row r="8" spans="1:6" x14ac:dyDescent="0.25">
      <c r="A8" s="22">
        <v>4</v>
      </c>
      <c r="B8" s="25" t="s">
        <v>44</v>
      </c>
      <c r="C8" s="25">
        <v>57</v>
      </c>
      <c r="E8" s="16" t="s">
        <v>33</v>
      </c>
      <c r="F8" s="21">
        <f>COUNTIF($C$5:$C$494,E8)-(F6+F7)</f>
        <v>61</v>
      </c>
    </row>
    <row r="9" spans="1:6" x14ac:dyDescent="0.25">
      <c r="A9" s="22">
        <v>5</v>
      </c>
      <c r="B9" s="25" t="s">
        <v>45</v>
      </c>
      <c r="C9" s="25">
        <v>57</v>
      </c>
      <c r="E9" s="16" t="s">
        <v>34</v>
      </c>
      <c r="F9" s="21">
        <f>COUNTIF($C$5:$C$494,E9)-(F6+F7+F8)</f>
        <v>1</v>
      </c>
    </row>
    <row r="10" spans="1:6" x14ac:dyDescent="0.25">
      <c r="A10" s="22">
        <v>6</v>
      </c>
      <c r="B10" s="25" t="s">
        <v>46</v>
      </c>
      <c r="C10" s="25">
        <v>67</v>
      </c>
      <c r="E10" s="16" t="s">
        <v>36</v>
      </c>
      <c r="F10" s="16">
        <f>COUNTIF($C$5:$C$494,E10)</f>
        <v>0</v>
      </c>
    </row>
    <row r="11" spans="1:6" x14ac:dyDescent="0.25">
      <c r="A11" s="22">
        <v>7</v>
      </c>
      <c r="B11" s="25" t="s">
        <v>47</v>
      </c>
      <c r="C11" s="25">
        <v>66</v>
      </c>
      <c r="E11" s="16" t="s">
        <v>35</v>
      </c>
      <c r="F11" s="16">
        <f>ROUNDUP((F6*0.35+F7*0.3+F8*0.2+F9*0.15)/(0.35*SUM(F6:F10)),2)</f>
        <v>0.78</v>
      </c>
    </row>
    <row r="12" spans="1:6" x14ac:dyDescent="0.25">
      <c r="A12" s="22">
        <v>8</v>
      </c>
      <c r="B12" s="25" t="s">
        <v>48</v>
      </c>
      <c r="C12" s="25">
        <v>62</v>
      </c>
      <c r="E12" s="16" t="s">
        <v>218</v>
      </c>
      <c r="F12" s="29">
        <f>ROUNDUP(IF(F11&gt;=0.8,3,IF(F11&gt;=0.7,2,IF(F11&gt;=0.6,1,0))),2)</f>
        <v>2</v>
      </c>
    </row>
    <row r="13" spans="1:6" x14ac:dyDescent="0.25">
      <c r="A13" s="22">
        <v>9</v>
      </c>
      <c r="B13" s="25" t="s">
        <v>49</v>
      </c>
      <c r="C13" s="25">
        <v>65</v>
      </c>
    </row>
    <row r="14" spans="1:6" x14ac:dyDescent="0.25">
      <c r="A14" s="22">
        <v>10</v>
      </c>
      <c r="B14" s="25" t="s">
        <v>50</v>
      </c>
      <c r="C14" s="25">
        <v>71</v>
      </c>
    </row>
    <row r="15" spans="1:6" x14ac:dyDescent="0.25">
      <c r="A15" s="22">
        <v>11</v>
      </c>
      <c r="B15" s="25" t="s">
        <v>51</v>
      </c>
      <c r="C15" s="25">
        <v>60</v>
      </c>
    </row>
    <row r="16" spans="1:6" x14ac:dyDescent="0.25">
      <c r="A16" s="22">
        <v>12</v>
      </c>
      <c r="B16" s="25" t="s">
        <v>52</v>
      </c>
      <c r="C16" s="25">
        <v>55</v>
      </c>
    </row>
    <row r="17" spans="1:3" x14ac:dyDescent="0.25">
      <c r="A17" s="22">
        <v>13</v>
      </c>
      <c r="B17" s="25" t="s">
        <v>53</v>
      </c>
      <c r="C17" s="25">
        <v>58</v>
      </c>
    </row>
    <row r="18" spans="1:3" x14ac:dyDescent="0.25">
      <c r="A18" s="22">
        <v>14</v>
      </c>
      <c r="B18" s="25" t="s">
        <v>54</v>
      </c>
      <c r="C18" s="25">
        <v>83</v>
      </c>
    </row>
    <row r="19" spans="1:3" x14ac:dyDescent="0.25">
      <c r="A19" s="22">
        <v>15</v>
      </c>
      <c r="B19" s="25" t="s">
        <v>55</v>
      </c>
      <c r="C19" s="25">
        <v>69</v>
      </c>
    </row>
    <row r="20" spans="1:3" x14ac:dyDescent="0.25">
      <c r="A20" s="22">
        <v>16</v>
      </c>
      <c r="B20" s="25" t="s">
        <v>56</v>
      </c>
      <c r="C20" s="25">
        <v>81</v>
      </c>
    </row>
    <row r="21" spans="1:3" x14ac:dyDescent="0.25">
      <c r="A21" s="22">
        <v>17</v>
      </c>
      <c r="B21" s="25" t="s">
        <v>57</v>
      </c>
      <c r="C21" s="25">
        <v>63</v>
      </c>
    </row>
    <row r="22" spans="1:3" x14ac:dyDescent="0.25">
      <c r="A22" s="22">
        <v>18</v>
      </c>
      <c r="B22" s="25" t="s">
        <v>58</v>
      </c>
      <c r="C22" s="25">
        <v>67</v>
      </c>
    </row>
    <row r="23" spans="1:3" x14ac:dyDescent="0.25">
      <c r="A23" s="22">
        <v>19</v>
      </c>
      <c r="B23" s="25" t="s">
        <v>59</v>
      </c>
      <c r="C23" s="25">
        <v>58</v>
      </c>
    </row>
    <row r="24" spans="1:3" x14ac:dyDescent="0.25">
      <c r="A24" s="22">
        <v>20</v>
      </c>
      <c r="B24" s="25" t="s">
        <v>60</v>
      </c>
      <c r="C24" s="25">
        <v>60</v>
      </c>
    </row>
    <row r="25" spans="1:3" x14ac:dyDescent="0.25">
      <c r="A25" s="22">
        <v>21</v>
      </c>
      <c r="B25" s="25" t="s">
        <v>61</v>
      </c>
      <c r="C25" s="25">
        <v>69</v>
      </c>
    </row>
    <row r="26" spans="1:3" x14ac:dyDescent="0.25">
      <c r="A26" s="22">
        <v>22</v>
      </c>
      <c r="B26" s="25" t="s">
        <v>62</v>
      </c>
      <c r="C26" s="25">
        <v>58</v>
      </c>
    </row>
    <row r="27" spans="1:3" x14ac:dyDescent="0.25">
      <c r="A27" s="22">
        <v>23</v>
      </c>
      <c r="B27" s="25" t="s">
        <v>63</v>
      </c>
      <c r="C27" s="25">
        <v>69</v>
      </c>
    </row>
    <row r="28" spans="1:3" x14ac:dyDescent="0.25">
      <c r="A28" s="22">
        <v>24</v>
      </c>
      <c r="B28" s="25" t="s">
        <v>64</v>
      </c>
      <c r="C28" s="25">
        <v>61</v>
      </c>
    </row>
    <row r="29" spans="1:3" x14ac:dyDescent="0.25">
      <c r="A29" s="22">
        <v>25</v>
      </c>
      <c r="B29" s="25" t="s">
        <v>65</v>
      </c>
      <c r="C29" s="25">
        <v>69</v>
      </c>
    </row>
    <row r="30" spans="1:3" x14ac:dyDescent="0.25">
      <c r="A30" s="22">
        <v>26</v>
      </c>
      <c r="B30" s="25" t="s">
        <v>66</v>
      </c>
      <c r="C30" s="25">
        <v>62</v>
      </c>
    </row>
    <row r="31" spans="1:3" x14ac:dyDescent="0.25">
      <c r="A31" s="22">
        <v>27</v>
      </c>
      <c r="B31" s="25" t="s">
        <v>67</v>
      </c>
      <c r="C31" s="25">
        <v>54</v>
      </c>
    </row>
    <row r="32" spans="1:3" x14ac:dyDescent="0.25">
      <c r="A32" s="22">
        <v>28</v>
      </c>
      <c r="B32" s="25" t="s">
        <v>68</v>
      </c>
      <c r="C32" s="25">
        <v>73</v>
      </c>
    </row>
    <row r="33" spans="1:6" x14ac:dyDescent="0.25">
      <c r="A33" s="22">
        <v>29</v>
      </c>
      <c r="B33" s="25" t="s">
        <v>69</v>
      </c>
      <c r="C33" s="25">
        <v>68</v>
      </c>
    </row>
    <row r="34" spans="1:6" x14ac:dyDescent="0.25">
      <c r="A34" s="22">
        <v>30</v>
      </c>
      <c r="B34" s="25" t="s">
        <v>70</v>
      </c>
      <c r="C34" s="25">
        <v>75</v>
      </c>
    </row>
    <row r="35" spans="1:6" x14ac:dyDescent="0.25">
      <c r="A35" s="22">
        <v>31</v>
      </c>
      <c r="B35" s="25" t="s">
        <v>71</v>
      </c>
      <c r="C35" s="25">
        <v>64</v>
      </c>
    </row>
    <row r="36" spans="1:6" x14ac:dyDescent="0.25">
      <c r="A36" s="22">
        <v>32</v>
      </c>
      <c r="B36" s="25" t="s">
        <v>72</v>
      </c>
      <c r="C36" s="25">
        <v>65</v>
      </c>
    </row>
    <row r="37" spans="1:6" x14ac:dyDescent="0.25">
      <c r="A37" s="22">
        <v>33</v>
      </c>
      <c r="B37" s="25" t="s">
        <v>73</v>
      </c>
      <c r="C37" s="25">
        <v>69</v>
      </c>
    </row>
    <row r="38" spans="1:6" x14ac:dyDescent="0.25">
      <c r="A38" s="22">
        <v>34</v>
      </c>
      <c r="B38" s="25" t="s">
        <v>74</v>
      </c>
      <c r="C38" s="25">
        <v>75</v>
      </c>
    </row>
    <row r="39" spans="1:6" x14ac:dyDescent="0.25">
      <c r="A39" s="22">
        <v>35</v>
      </c>
      <c r="B39" s="25" t="s">
        <v>75</v>
      </c>
      <c r="C39" s="25">
        <v>68</v>
      </c>
    </row>
    <row r="40" spans="1:6" s="5" customFormat="1" x14ac:dyDescent="0.25">
      <c r="A40" s="22">
        <v>36</v>
      </c>
      <c r="B40" s="25" t="s">
        <v>76</v>
      </c>
      <c r="C40" s="25">
        <v>67</v>
      </c>
      <c r="E40" s="15"/>
      <c r="F40" s="15"/>
    </row>
    <row r="41" spans="1:6" x14ac:dyDescent="0.25">
      <c r="A41" s="22">
        <v>37</v>
      </c>
      <c r="B41" s="25" t="s">
        <v>77</v>
      </c>
      <c r="C41" s="25">
        <v>60</v>
      </c>
    </row>
    <row r="42" spans="1:6" x14ac:dyDescent="0.25">
      <c r="A42" s="22">
        <v>38</v>
      </c>
      <c r="B42" s="25" t="s">
        <v>78</v>
      </c>
      <c r="C42" s="25">
        <v>58</v>
      </c>
    </row>
    <row r="43" spans="1:6" x14ac:dyDescent="0.25">
      <c r="A43" s="22">
        <v>39</v>
      </c>
      <c r="B43" s="25" t="s">
        <v>79</v>
      </c>
      <c r="C43" s="25">
        <v>57</v>
      </c>
    </row>
    <row r="44" spans="1:6" x14ac:dyDescent="0.25">
      <c r="A44" s="22">
        <v>40</v>
      </c>
      <c r="B44" s="25" t="s">
        <v>80</v>
      </c>
      <c r="C44" s="25">
        <v>60</v>
      </c>
    </row>
    <row r="45" spans="1:6" x14ac:dyDescent="0.25">
      <c r="A45" s="22">
        <v>41</v>
      </c>
      <c r="B45" s="25" t="s">
        <v>81</v>
      </c>
      <c r="C45" s="25">
        <v>54</v>
      </c>
    </row>
    <row r="46" spans="1:6" x14ac:dyDescent="0.25">
      <c r="A46" s="22">
        <v>42</v>
      </c>
      <c r="B46" s="25" t="s">
        <v>82</v>
      </c>
      <c r="C46" s="25">
        <v>64</v>
      </c>
    </row>
    <row r="47" spans="1:6" x14ac:dyDescent="0.25">
      <c r="A47" s="22">
        <v>43</v>
      </c>
      <c r="B47" s="25" t="s">
        <v>83</v>
      </c>
      <c r="C47" s="25">
        <v>86</v>
      </c>
    </row>
    <row r="48" spans="1:6" x14ac:dyDescent="0.25">
      <c r="A48" s="22">
        <v>44</v>
      </c>
      <c r="B48" s="25" t="s">
        <v>84</v>
      </c>
      <c r="C48" s="25">
        <v>79</v>
      </c>
    </row>
    <row r="49" spans="1:3" x14ac:dyDescent="0.25">
      <c r="A49" s="22">
        <v>45</v>
      </c>
      <c r="B49" s="25" t="s">
        <v>85</v>
      </c>
      <c r="C49" s="25">
        <v>55</v>
      </c>
    </row>
    <row r="50" spans="1:3" x14ac:dyDescent="0.25">
      <c r="A50" s="22">
        <v>46</v>
      </c>
      <c r="B50" s="25" t="s">
        <v>86</v>
      </c>
      <c r="C50" s="25">
        <v>52</v>
      </c>
    </row>
    <row r="51" spans="1:3" x14ac:dyDescent="0.25">
      <c r="A51" s="22">
        <v>47</v>
      </c>
      <c r="B51" s="25" t="s">
        <v>87</v>
      </c>
      <c r="C51" s="25">
        <v>53</v>
      </c>
    </row>
    <row r="52" spans="1:3" x14ac:dyDescent="0.25">
      <c r="A52" s="22">
        <v>48</v>
      </c>
      <c r="B52" s="25" t="s">
        <v>88</v>
      </c>
      <c r="C52" s="25">
        <v>63</v>
      </c>
    </row>
    <row r="53" spans="1:3" x14ac:dyDescent="0.25">
      <c r="A53" s="22">
        <v>49</v>
      </c>
      <c r="B53" s="25" t="s">
        <v>89</v>
      </c>
      <c r="C53" s="25">
        <v>72</v>
      </c>
    </row>
    <row r="54" spans="1:3" x14ac:dyDescent="0.25">
      <c r="A54" s="22">
        <v>50</v>
      </c>
      <c r="B54" s="25" t="s">
        <v>90</v>
      </c>
      <c r="C54" s="25">
        <v>61</v>
      </c>
    </row>
    <row r="55" spans="1:3" x14ac:dyDescent="0.25">
      <c r="A55" s="22">
        <v>51</v>
      </c>
      <c r="B55" s="25" t="s">
        <v>91</v>
      </c>
      <c r="C55" s="25">
        <v>66</v>
      </c>
    </row>
    <row r="56" spans="1:3" x14ac:dyDescent="0.25">
      <c r="A56" s="22">
        <v>52</v>
      </c>
      <c r="B56" s="25" t="s">
        <v>92</v>
      </c>
      <c r="C56" s="25">
        <v>67</v>
      </c>
    </row>
    <row r="57" spans="1:3" x14ac:dyDescent="0.25">
      <c r="A57" s="22">
        <v>53</v>
      </c>
      <c r="B57" s="25" t="s">
        <v>93</v>
      </c>
      <c r="C57" s="25">
        <v>67</v>
      </c>
    </row>
    <row r="58" spans="1:3" x14ac:dyDescent="0.25">
      <c r="A58" s="22">
        <v>54</v>
      </c>
      <c r="B58" s="25" t="s">
        <v>94</v>
      </c>
      <c r="C58" s="25">
        <v>54</v>
      </c>
    </row>
    <row r="59" spans="1:3" ht="18" customHeight="1" x14ac:dyDescent="0.25">
      <c r="A59" s="22">
        <v>55</v>
      </c>
      <c r="B59" s="25" t="s">
        <v>95</v>
      </c>
      <c r="C59" s="25">
        <v>58</v>
      </c>
    </row>
    <row r="60" spans="1:3" x14ac:dyDescent="0.25">
      <c r="A60" s="22">
        <v>56</v>
      </c>
      <c r="B60" s="25" t="s">
        <v>96</v>
      </c>
      <c r="C60" s="25">
        <v>66</v>
      </c>
    </row>
    <row r="61" spans="1:3" x14ac:dyDescent="0.25">
      <c r="A61" s="22">
        <v>57</v>
      </c>
      <c r="B61" s="25" t="s">
        <v>97</v>
      </c>
      <c r="C61" s="25">
        <v>56</v>
      </c>
    </row>
    <row r="62" spans="1:3" x14ac:dyDescent="0.25">
      <c r="A62" s="23">
        <v>58</v>
      </c>
      <c r="B62" s="25" t="s">
        <v>98</v>
      </c>
      <c r="C62" s="25">
        <v>66</v>
      </c>
    </row>
    <row r="63" spans="1:3" x14ac:dyDescent="0.25">
      <c r="A63" s="23">
        <v>59</v>
      </c>
      <c r="B63" s="25" t="s">
        <v>99</v>
      </c>
      <c r="C63" s="25">
        <v>60</v>
      </c>
    </row>
    <row r="64" spans="1:3" x14ac:dyDescent="0.25">
      <c r="A64" s="23">
        <v>60</v>
      </c>
      <c r="B64" s="25" t="s">
        <v>100</v>
      </c>
      <c r="C64" s="25">
        <v>51</v>
      </c>
    </row>
    <row r="65" spans="1:3" x14ac:dyDescent="0.25">
      <c r="A65" s="23">
        <v>61</v>
      </c>
      <c r="B65" s="25" t="s">
        <v>101</v>
      </c>
      <c r="C65" s="25">
        <v>64</v>
      </c>
    </row>
    <row r="66" spans="1:3" x14ac:dyDescent="0.25">
      <c r="A66" s="23">
        <v>62</v>
      </c>
      <c r="B66" s="25" t="s">
        <v>102</v>
      </c>
      <c r="C66" s="25">
        <v>61</v>
      </c>
    </row>
    <row r="67" spans="1:3" x14ac:dyDescent="0.25">
      <c r="A67" s="23">
        <v>63</v>
      </c>
      <c r="B67" s="25" t="s">
        <v>103</v>
      </c>
      <c r="C67" s="25">
        <v>50</v>
      </c>
    </row>
    <row r="68" spans="1:3" x14ac:dyDescent="0.25">
      <c r="A68" s="23">
        <v>64</v>
      </c>
      <c r="B68" s="25" t="s">
        <v>104</v>
      </c>
      <c r="C68" s="25">
        <v>57</v>
      </c>
    </row>
    <row r="69" spans="1:3" x14ac:dyDescent="0.25">
      <c r="A69" s="23">
        <v>65</v>
      </c>
      <c r="B69" s="25" t="s">
        <v>105</v>
      </c>
      <c r="C69" s="25">
        <v>66</v>
      </c>
    </row>
    <row r="70" spans="1:3" x14ac:dyDescent="0.25">
      <c r="A70" s="23">
        <v>66</v>
      </c>
      <c r="B70" s="25" t="s">
        <v>106</v>
      </c>
      <c r="C70" s="25">
        <v>60</v>
      </c>
    </row>
    <row r="71" spans="1:3" x14ac:dyDescent="0.25">
      <c r="A71" s="23">
        <v>67</v>
      </c>
      <c r="B71" s="25" t="s">
        <v>107</v>
      </c>
      <c r="C71" s="25">
        <v>64</v>
      </c>
    </row>
    <row r="72" spans="1:3" x14ac:dyDescent="0.25">
      <c r="A72" s="23">
        <v>68</v>
      </c>
      <c r="B72" s="25" t="s">
        <v>108</v>
      </c>
      <c r="C72" s="25">
        <v>58</v>
      </c>
    </row>
    <row r="73" spans="1:3" x14ac:dyDescent="0.25">
      <c r="A73" s="23">
        <v>69</v>
      </c>
      <c r="B73" s="25" t="s">
        <v>109</v>
      </c>
      <c r="C73" s="25">
        <v>57</v>
      </c>
    </row>
    <row r="74" spans="1:3" x14ac:dyDescent="0.25">
      <c r="A74" s="23">
        <v>70</v>
      </c>
      <c r="B74" s="25" t="s">
        <v>110</v>
      </c>
      <c r="C74" s="25">
        <v>54</v>
      </c>
    </row>
    <row r="75" spans="1:3" x14ac:dyDescent="0.25">
      <c r="A75" s="23">
        <v>71</v>
      </c>
      <c r="B75" s="25" t="s">
        <v>111</v>
      </c>
      <c r="C75" s="25">
        <v>56</v>
      </c>
    </row>
    <row r="76" spans="1:3" x14ac:dyDescent="0.25">
      <c r="A76" s="23">
        <v>72</v>
      </c>
      <c r="B76" s="25" t="s">
        <v>112</v>
      </c>
      <c r="C76" s="25">
        <v>56</v>
      </c>
    </row>
    <row r="77" spans="1:3" x14ac:dyDescent="0.25">
      <c r="A77" s="23">
        <v>73</v>
      </c>
      <c r="B77" s="25" t="s">
        <v>113</v>
      </c>
      <c r="C77" s="25">
        <v>57</v>
      </c>
    </row>
    <row r="78" spans="1:3" x14ac:dyDescent="0.25">
      <c r="A78" s="23">
        <v>74</v>
      </c>
      <c r="B78" s="25" t="s">
        <v>114</v>
      </c>
      <c r="C78" s="25">
        <v>64</v>
      </c>
    </row>
    <row r="79" spans="1:3" x14ac:dyDescent="0.25">
      <c r="A79" s="23">
        <v>75</v>
      </c>
      <c r="B79" s="25" t="s">
        <v>115</v>
      </c>
      <c r="C79" s="25">
        <v>56</v>
      </c>
    </row>
    <row r="80" spans="1:3" x14ac:dyDescent="0.25">
      <c r="A80" s="23">
        <v>76</v>
      </c>
      <c r="B80" s="25" t="s">
        <v>116</v>
      </c>
      <c r="C80" s="25">
        <v>90</v>
      </c>
    </row>
    <row r="81" spans="1:3" x14ac:dyDescent="0.25">
      <c r="A81" s="23">
        <v>77</v>
      </c>
      <c r="B81" s="25" t="s">
        <v>117</v>
      </c>
      <c r="C81" s="25">
        <v>64</v>
      </c>
    </row>
    <row r="82" spans="1:3" x14ac:dyDescent="0.25">
      <c r="A82" s="23">
        <v>78</v>
      </c>
      <c r="B82" s="25" t="s">
        <v>118</v>
      </c>
      <c r="C82" s="25">
        <v>76</v>
      </c>
    </row>
    <row r="83" spans="1:3" x14ac:dyDescent="0.25">
      <c r="A83" s="23">
        <v>79</v>
      </c>
      <c r="B83" s="25" t="s">
        <v>119</v>
      </c>
      <c r="C83" s="25">
        <v>67</v>
      </c>
    </row>
    <row r="84" spans="1:3" x14ac:dyDescent="0.25">
      <c r="A84" s="23">
        <v>80</v>
      </c>
      <c r="B84" s="25" t="s">
        <v>120</v>
      </c>
      <c r="C84" s="25">
        <v>82</v>
      </c>
    </row>
    <row r="85" spans="1:3" x14ac:dyDescent="0.25">
      <c r="A85" s="23">
        <v>81</v>
      </c>
      <c r="B85" s="25" t="s">
        <v>121</v>
      </c>
      <c r="C85" s="25">
        <v>65</v>
      </c>
    </row>
    <row r="86" spans="1:3" x14ac:dyDescent="0.25">
      <c r="A86" s="23">
        <v>82</v>
      </c>
      <c r="B86" s="25" t="s">
        <v>122</v>
      </c>
      <c r="C86" s="25">
        <v>78</v>
      </c>
    </row>
    <row r="87" spans="1:3" x14ac:dyDescent="0.25">
      <c r="A87" s="23">
        <v>83</v>
      </c>
      <c r="B87" s="25" t="s">
        <v>123</v>
      </c>
      <c r="C87" s="25">
        <v>66</v>
      </c>
    </row>
    <row r="88" spans="1:3" x14ac:dyDescent="0.25">
      <c r="A88" s="23">
        <v>84</v>
      </c>
      <c r="B88" s="25" t="s">
        <v>124</v>
      </c>
      <c r="C88" s="25">
        <v>58</v>
      </c>
    </row>
    <row r="89" spans="1:3" x14ac:dyDescent="0.25">
      <c r="A89" s="23">
        <v>85</v>
      </c>
      <c r="B89" s="25" t="s">
        <v>125</v>
      </c>
      <c r="C89" s="25">
        <v>60</v>
      </c>
    </row>
    <row r="90" spans="1:3" x14ac:dyDescent="0.25">
      <c r="A90" s="23">
        <v>86</v>
      </c>
      <c r="B90" s="25" t="s">
        <v>126</v>
      </c>
      <c r="C90" s="25">
        <v>53</v>
      </c>
    </row>
    <row r="91" spans="1:3" x14ac:dyDescent="0.25">
      <c r="A91" s="23">
        <v>87</v>
      </c>
      <c r="B91" s="25" t="s">
        <v>127</v>
      </c>
      <c r="C91" s="25">
        <v>70</v>
      </c>
    </row>
    <row r="92" spans="1:3" x14ac:dyDescent="0.25">
      <c r="A92" s="23">
        <v>88</v>
      </c>
      <c r="B92" s="25" t="s">
        <v>128</v>
      </c>
      <c r="C92" s="25">
        <v>60</v>
      </c>
    </row>
    <row r="93" spans="1:3" x14ac:dyDescent="0.25">
      <c r="A93" s="23">
        <v>89</v>
      </c>
      <c r="B93" s="25" t="s">
        <v>129</v>
      </c>
      <c r="C93" s="25">
        <v>57</v>
      </c>
    </row>
    <row r="94" spans="1:3" x14ac:dyDescent="0.25">
      <c r="A94" s="23">
        <v>90</v>
      </c>
      <c r="B94" s="25" t="s">
        <v>130</v>
      </c>
      <c r="C94" s="25">
        <v>65</v>
      </c>
    </row>
    <row r="95" spans="1:3" x14ac:dyDescent="0.25">
      <c r="A95" s="23">
        <v>91</v>
      </c>
      <c r="B95" s="25" t="s">
        <v>131</v>
      </c>
      <c r="C95" s="25">
        <v>60</v>
      </c>
    </row>
    <row r="96" spans="1:3" x14ac:dyDescent="0.25">
      <c r="A96" s="23">
        <v>92</v>
      </c>
      <c r="B96" s="25" t="s">
        <v>132</v>
      </c>
      <c r="C96" s="25">
        <v>77</v>
      </c>
    </row>
    <row r="97" spans="1:3" x14ac:dyDescent="0.25">
      <c r="A97" s="23">
        <v>93</v>
      </c>
      <c r="B97" s="25" t="s">
        <v>133</v>
      </c>
      <c r="C97" s="25">
        <v>61</v>
      </c>
    </row>
    <row r="98" spans="1:3" x14ac:dyDescent="0.25">
      <c r="A98" s="23">
        <v>94</v>
      </c>
      <c r="B98" s="25" t="s">
        <v>134</v>
      </c>
      <c r="C98" s="25">
        <v>62</v>
      </c>
    </row>
    <row r="99" spans="1:3" x14ac:dyDescent="0.25">
      <c r="A99" s="23">
        <v>95</v>
      </c>
      <c r="B99" s="25" t="s">
        <v>135</v>
      </c>
      <c r="C99" s="25">
        <v>62</v>
      </c>
    </row>
    <row r="100" spans="1:3" x14ac:dyDescent="0.25">
      <c r="A100" s="23">
        <v>96</v>
      </c>
      <c r="B100" s="25" t="s">
        <v>136</v>
      </c>
      <c r="C100" s="25">
        <v>68</v>
      </c>
    </row>
    <row r="101" spans="1:3" x14ac:dyDescent="0.25">
      <c r="A101" s="23">
        <v>97</v>
      </c>
      <c r="B101" s="25" t="s">
        <v>137</v>
      </c>
      <c r="C101" s="25">
        <v>65</v>
      </c>
    </row>
    <row r="102" spans="1:3" x14ac:dyDescent="0.25">
      <c r="A102" s="23">
        <v>98</v>
      </c>
      <c r="B102" s="25" t="s">
        <v>138</v>
      </c>
      <c r="C102" s="25">
        <v>71</v>
      </c>
    </row>
    <row r="103" spans="1:3" x14ac:dyDescent="0.25">
      <c r="A103" s="23">
        <v>99</v>
      </c>
      <c r="B103" s="25" t="s">
        <v>139</v>
      </c>
      <c r="C103" s="25">
        <v>58</v>
      </c>
    </row>
    <row r="104" spans="1:3" x14ac:dyDescent="0.25">
      <c r="A104" s="23">
        <v>100</v>
      </c>
      <c r="B104" s="25" t="s">
        <v>140</v>
      </c>
      <c r="C104" s="25">
        <v>67</v>
      </c>
    </row>
    <row r="105" spans="1:3" x14ac:dyDescent="0.25">
      <c r="A105" s="23">
        <v>101</v>
      </c>
      <c r="B105" s="25" t="s">
        <v>141</v>
      </c>
      <c r="C105" s="25">
        <v>62</v>
      </c>
    </row>
    <row r="106" spans="1:3" x14ac:dyDescent="0.25">
      <c r="A106" s="23">
        <v>102</v>
      </c>
      <c r="B106" s="25" t="s">
        <v>142</v>
      </c>
      <c r="C106" s="25">
        <v>81</v>
      </c>
    </row>
    <row r="107" spans="1:3" x14ac:dyDescent="0.25">
      <c r="A107" s="23">
        <v>103</v>
      </c>
      <c r="B107" s="25" t="s">
        <v>143</v>
      </c>
      <c r="C107" s="25">
        <v>60</v>
      </c>
    </row>
    <row r="108" spans="1:3" x14ac:dyDescent="0.25">
      <c r="A108" s="23">
        <v>104</v>
      </c>
      <c r="B108" s="25" t="s">
        <v>144</v>
      </c>
      <c r="C108" s="25">
        <v>70</v>
      </c>
    </row>
    <row r="109" spans="1:3" x14ac:dyDescent="0.25">
      <c r="A109" s="23">
        <v>105</v>
      </c>
      <c r="B109" s="25" t="s">
        <v>145</v>
      </c>
      <c r="C109" s="25">
        <v>55</v>
      </c>
    </row>
    <row r="110" spans="1:3" x14ac:dyDescent="0.25">
      <c r="A110" s="23">
        <v>106</v>
      </c>
      <c r="B110" s="25" t="s">
        <v>146</v>
      </c>
      <c r="C110" s="25">
        <v>82</v>
      </c>
    </row>
    <row r="111" spans="1:3" x14ac:dyDescent="0.25">
      <c r="A111" s="23">
        <v>107</v>
      </c>
      <c r="B111" s="25" t="s">
        <v>147</v>
      </c>
      <c r="C111" s="25">
        <v>67</v>
      </c>
    </row>
    <row r="112" spans="1:3" x14ac:dyDescent="0.25">
      <c r="A112" s="23">
        <v>108</v>
      </c>
      <c r="B112" s="25" t="s">
        <v>148</v>
      </c>
      <c r="C112" s="25">
        <v>54</v>
      </c>
    </row>
    <row r="113" spans="1:3" x14ac:dyDescent="0.25">
      <c r="A113" s="23">
        <v>109</v>
      </c>
      <c r="B113" s="25" t="s">
        <v>149</v>
      </c>
      <c r="C113" s="25">
        <v>66</v>
      </c>
    </row>
    <row r="114" spans="1:3" x14ac:dyDescent="0.25">
      <c r="A114" s="23">
        <v>110</v>
      </c>
      <c r="B114" s="25" t="s">
        <v>150</v>
      </c>
      <c r="C114" s="25">
        <v>69</v>
      </c>
    </row>
    <row r="115" spans="1:3" x14ac:dyDescent="0.25">
      <c r="A115" s="23">
        <v>111</v>
      </c>
      <c r="B115" s="25" t="s">
        <v>151</v>
      </c>
      <c r="C115" s="25">
        <v>57</v>
      </c>
    </row>
    <row r="116" spans="1:3" x14ac:dyDescent="0.25">
      <c r="A116" s="23">
        <v>112</v>
      </c>
      <c r="B116" s="25" t="s">
        <v>152</v>
      </c>
      <c r="C116" s="25">
        <v>56</v>
      </c>
    </row>
    <row r="117" spans="1:3" x14ac:dyDescent="0.25">
      <c r="A117" s="23">
        <v>113</v>
      </c>
      <c r="B117" s="25" t="s">
        <v>153</v>
      </c>
      <c r="C117" s="25">
        <v>62</v>
      </c>
    </row>
    <row r="118" spans="1:3" x14ac:dyDescent="0.25">
      <c r="A118" s="23">
        <v>114</v>
      </c>
      <c r="B118" s="25" t="s">
        <v>154</v>
      </c>
      <c r="C118" s="25">
        <v>62</v>
      </c>
    </row>
    <row r="119" spans="1:3" x14ac:dyDescent="0.25">
      <c r="A119" s="23">
        <v>115</v>
      </c>
      <c r="B119" s="25" t="s">
        <v>155</v>
      </c>
      <c r="C119" s="25">
        <v>96</v>
      </c>
    </row>
    <row r="120" spans="1:3" x14ac:dyDescent="0.25">
      <c r="A120" s="23">
        <v>116</v>
      </c>
      <c r="B120" s="25" t="s">
        <v>156</v>
      </c>
      <c r="C120" s="25">
        <v>67</v>
      </c>
    </row>
    <row r="121" spans="1:3" x14ac:dyDescent="0.25">
      <c r="A121" s="23">
        <v>117</v>
      </c>
      <c r="B121" s="25" t="s">
        <v>157</v>
      </c>
      <c r="C121" s="25">
        <v>58</v>
      </c>
    </row>
    <row r="122" spans="1:3" x14ac:dyDescent="0.25">
      <c r="A122" s="23">
        <v>118</v>
      </c>
      <c r="B122" s="25" t="s">
        <v>158</v>
      </c>
      <c r="C122" s="25">
        <v>58</v>
      </c>
    </row>
    <row r="123" spans="1:3" x14ac:dyDescent="0.25">
      <c r="A123" s="23">
        <v>119</v>
      </c>
      <c r="B123" s="25" t="s">
        <v>159</v>
      </c>
      <c r="C123" s="25">
        <v>69</v>
      </c>
    </row>
    <row r="124" spans="1:3" x14ac:dyDescent="0.25">
      <c r="A124" s="23">
        <v>120</v>
      </c>
      <c r="B124" s="25" t="s">
        <v>160</v>
      </c>
      <c r="C124" s="25">
        <v>76</v>
      </c>
    </row>
    <row r="125" spans="1:3" x14ac:dyDescent="0.25">
      <c r="A125" s="23">
        <v>121</v>
      </c>
      <c r="B125" s="25" t="s">
        <v>161</v>
      </c>
      <c r="C125" s="25">
        <v>55</v>
      </c>
    </row>
    <row r="126" spans="1:3" x14ac:dyDescent="0.25">
      <c r="A126" s="23">
        <v>122</v>
      </c>
      <c r="B126" s="25" t="s">
        <v>162</v>
      </c>
      <c r="C126" s="25">
        <v>65</v>
      </c>
    </row>
    <row r="127" spans="1:3" x14ac:dyDescent="0.25">
      <c r="A127" s="23">
        <v>123</v>
      </c>
      <c r="B127" s="25" t="s">
        <v>163</v>
      </c>
      <c r="C127" s="25">
        <v>64</v>
      </c>
    </row>
    <row r="128" spans="1:3" ht="15.75" customHeight="1" x14ac:dyDescent="0.25">
      <c r="A128" s="23">
        <v>124</v>
      </c>
      <c r="B128" s="25" t="s">
        <v>164</v>
      </c>
      <c r="C128" s="25">
        <v>60</v>
      </c>
    </row>
    <row r="129" spans="1:3" x14ac:dyDescent="0.25">
      <c r="A129" s="23">
        <v>125</v>
      </c>
      <c r="B129" s="25" t="s">
        <v>165</v>
      </c>
      <c r="C129" s="25">
        <v>61</v>
      </c>
    </row>
    <row r="130" spans="1:3" x14ac:dyDescent="0.25">
      <c r="A130" s="23">
        <v>126</v>
      </c>
      <c r="B130" s="25" t="s">
        <v>166</v>
      </c>
      <c r="C130" s="25">
        <v>60</v>
      </c>
    </row>
    <row r="131" spans="1:3" x14ac:dyDescent="0.25">
      <c r="A131" s="22">
        <v>127</v>
      </c>
      <c r="B131" s="25" t="s">
        <v>167</v>
      </c>
      <c r="C131" s="25">
        <v>69</v>
      </c>
    </row>
    <row r="132" spans="1:3" x14ac:dyDescent="0.25">
      <c r="A132" s="22">
        <v>128</v>
      </c>
      <c r="B132" s="25" t="s">
        <v>168</v>
      </c>
      <c r="C132" s="25">
        <v>56</v>
      </c>
    </row>
    <row r="133" spans="1:3" x14ac:dyDescent="0.25">
      <c r="A133" s="22">
        <v>129</v>
      </c>
      <c r="B133" s="25" t="s">
        <v>169</v>
      </c>
      <c r="C133" s="25">
        <v>58</v>
      </c>
    </row>
    <row r="134" spans="1:3" x14ac:dyDescent="0.25">
      <c r="A134" s="22">
        <v>130</v>
      </c>
      <c r="B134" s="25" t="s">
        <v>170</v>
      </c>
      <c r="C134" s="25">
        <v>67</v>
      </c>
    </row>
    <row r="135" spans="1:3" x14ac:dyDescent="0.25">
      <c r="A135" s="22">
        <v>131</v>
      </c>
      <c r="B135" s="25" t="s">
        <v>171</v>
      </c>
      <c r="C135" s="25">
        <v>55</v>
      </c>
    </row>
    <row r="136" spans="1:3" x14ac:dyDescent="0.25">
      <c r="A136" s="22">
        <v>132</v>
      </c>
      <c r="B136" s="25" t="s">
        <v>172</v>
      </c>
      <c r="C136" s="25">
        <v>57</v>
      </c>
    </row>
    <row r="137" spans="1:3" x14ac:dyDescent="0.25">
      <c r="A137" s="22">
        <v>133</v>
      </c>
      <c r="B137" s="25" t="s">
        <v>173</v>
      </c>
      <c r="C137" s="25">
        <v>60</v>
      </c>
    </row>
    <row r="138" spans="1:3" x14ac:dyDescent="0.25">
      <c r="A138" s="22">
        <v>134</v>
      </c>
      <c r="B138" s="25" t="s">
        <v>174</v>
      </c>
      <c r="C138" s="25">
        <v>66</v>
      </c>
    </row>
    <row r="139" spans="1:3" x14ac:dyDescent="0.25">
      <c r="A139" s="22">
        <v>135</v>
      </c>
      <c r="B139" s="25" t="s">
        <v>175</v>
      </c>
      <c r="C139" s="25">
        <v>51</v>
      </c>
    </row>
    <row r="140" spans="1:3" x14ac:dyDescent="0.25">
      <c r="A140" s="22">
        <v>136</v>
      </c>
      <c r="B140" s="25" t="s">
        <v>176</v>
      </c>
      <c r="C140" s="25">
        <v>55</v>
      </c>
    </row>
    <row r="141" spans="1:3" x14ac:dyDescent="0.25">
      <c r="A141" s="22">
        <v>137</v>
      </c>
      <c r="B141" s="25" t="s">
        <v>177</v>
      </c>
      <c r="C141" s="25">
        <v>60</v>
      </c>
    </row>
    <row r="142" spans="1:3" x14ac:dyDescent="0.25">
      <c r="A142" s="22">
        <v>138</v>
      </c>
      <c r="B142" s="25" t="s">
        <v>178</v>
      </c>
      <c r="C142" s="25">
        <v>61</v>
      </c>
    </row>
    <row r="143" spans="1:3" x14ac:dyDescent="0.25">
      <c r="A143" s="22">
        <v>139</v>
      </c>
      <c r="B143" s="25" t="s">
        <v>179</v>
      </c>
      <c r="C143" s="25">
        <v>65</v>
      </c>
    </row>
    <row r="144" spans="1:3" x14ac:dyDescent="0.25">
      <c r="A144" s="22">
        <v>140</v>
      </c>
      <c r="B144" s="25" t="s">
        <v>180</v>
      </c>
      <c r="C144" s="25">
        <v>63</v>
      </c>
    </row>
    <row r="145" spans="1:3" x14ac:dyDescent="0.25">
      <c r="A145" s="22">
        <v>141</v>
      </c>
      <c r="B145" s="25" t="s">
        <v>181</v>
      </c>
      <c r="C145" s="25">
        <v>78</v>
      </c>
    </row>
    <row r="146" spans="1:3" x14ac:dyDescent="0.25">
      <c r="A146" s="22">
        <v>142</v>
      </c>
      <c r="B146" s="25" t="s">
        <v>182</v>
      </c>
      <c r="C146" s="25">
        <v>48</v>
      </c>
    </row>
    <row r="147" spans="1:3" x14ac:dyDescent="0.25">
      <c r="A147" s="22">
        <v>143</v>
      </c>
      <c r="B147" s="25" t="s">
        <v>183</v>
      </c>
      <c r="C147" s="25">
        <v>64</v>
      </c>
    </row>
    <row r="148" spans="1:3" x14ac:dyDescent="0.25">
      <c r="A148" s="22">
        <v>144</v>
      </c>
      <c r="B148" s="25" t="s">
        <v>184</v>
      </c>
      <c r="C148" s="25">
        <v>61</v>
      </c>
    </row>
    <row r="149" spans="1:3" x14ac:dyDescent="0.25">
      <c r="A149" s="22">
        <v>145</v>
      </c>
      <c r="B149" s="25" t="s">
        <v>185</v>
      </c>
      <c r="C149" s="25">
        <v>64</v>
      </c>
    </row>
    <row r="150" spans="1:3" x14ac:dyDescent="0.25">
      <c r="A150" s="22">
        <v>146</v>
      </c>
      <c r="B150" s="25" t="s">
        <v>186</v>
      </c>
      <c r="C150" s="25">
        <v>68</v>
      </c>
    </row>
    <row r="151" spans="1:3" x14ac:dyDescent="0.25">
      <c r="A151" s="22">
        <v>147</v>
      </c>
      <c r="B151" s="25" t="s">
        <v>187</v>
      </c>
      <c r="C151" s="25">
        <v>58</v>
      </c>
    </row>
    <row r="152" spans="1:3" x14ac:dyDescent="0.25">
      <c r="A152" s="22">
        <v>148</v>
      </c>
      <c r="B152" s="25" t="s">
        <v>188</v>
      </c>
      <c r="C152" s="25">
        <v>55</v>
      </c>
    </row>
    <row r="153" spans="1:3" x14ac:dyDescent="0.25">
      <c r="A153" s="22">
        <v>149</v>
      </c>
      <c r="B153" s="25" t="s">
        <v>189</v>
      </c>
      <c r="C153" s="25">
        <v>52</v>
      </c>
    </row>
    <row r="154" spans="1:3" x14ac:dyDescent="0.25">
      <c r="A154" s="22">
        <v>150</v>
      </c>
      <c r="B154" s="25" t="s">
        <v>190</v>
      </c>
      <c r="C154" s="25">
        <v>57</v>
      </c>
    </row>
    <row r="155" spans="1:3" x14ac:dyDescent="0.25">
      <c r="A155" s="22">
        <v>151</v>
      </c>
      <c r="B155" s="25" t="s">
        <v>191</v>
      </c>
      <c r="C155" s="25">
        <v>60</v>
      </c>
    </row>
    <row r="156" spans="1:3" x14ac:dyDescent="0.25">
      <c r="A156" s="22">
        <v>152</v>
      </c>
      <c r="B156" s="25" t="s">
        <v>192</v>
      </c>
      <c r="C156" s="25">
        <v>61</v>
      </c>
    </row>
    <row r="157" spans="1:3" x14ac:dyDescent="0.25">
      <c r="A157" s="22">
        <v>153</v>
      </c>
      <c r="B157" s="25" t="s">
        <v>193</v>
      </c>
      <c r="C157" s="25">
        <v>57</v>
      </c>
    </row>
    <row r="158" spans="1:3" x14ac:dyDescent="0.25">
      <c r="A158" s="22">
        <v>154</v>
      </c>
      <c r="B158" s="25" t="s">
        <v>194</v>
      </c>
      <c r="C158" s="25">
        <v>56</v>
      </c>
    </row>
    <row r="159" spans="1:3" x14ac:dyDescent="0.25">
      <c r="A159" s="22">
        <v>155</v>
      </c>
      <c r="B159" s="25" t="s">
        <v>195</v>
      </c>
      <c r="C159" s="25">
        <v>60</v>
      </c>
    </row>
    <row r="160" spans="1:3" x14ac:dyDescent="0.25">
      <c r="A160" s="22">
        <v>156</v>
      </c>
      <c r="B160" s="25" t="s">
        <v>196</v>
      </c>
      <c r="C160" s="25">
        <v>58</v>
      </c>
    </row>
    <row r="161" spans="1:3" x14ac:dyDescent="0.25">
      <c r="A161" s="22">
        <v>157</v>
      </c>
      <c r="B161" s="25" t="s">
        <v>197</v>
      </c>
      <c r="C161" s="25">
        <v>62</v>
      </c>
    </row>
    <row r="162" spans="1:3" x14ac:dyDescent="0.25">
      <c r="A162" s="22">
        <v>158</v>
      </c>
      <c r="B162" s="25" t="s">
        <v>198</v>
      </c>
      <c r="C162" s="25">
        <v>53</v>
      </c>
    </row>
    <row r="163" spans="1:3" x14ac:dyDescent="0.25">
      <c r="A163" s="22">
        <v>159</v>
      </c>
      <c r="B163" s="25" t="s">
        <v>199</v>
      </c>
      <c r="C163" s="25">
        <v>61</v>
      </c>
    </row>
    <row r="164" spans="1:3" x14ac:dyDescent="0.25">
      <c r="A164" s="22">
        <v>160</v>
      </c>
      <c r="B164" s="25" t="s">
        <v>200</v>
      </c>
      <c r="C164" s="25">
        <v>57</v>
      </c>
    </row>
    <row r="165" spans="1:3" x14ac:dyDescent="0.25">
      <c r="A165" s="22">
        <v>161</v>
      </c>
      <c r="B165" s="25" t="s">
        <v>201</v>
      </c>
      <c r="C165" s="25">
        <v>64</v>
      </c>
    </row>
    <row r="166" spans="1:3" x14ac:dyDescent="0.25">
      <c r="A166" s="22">
        <v>162</v>
      </c>
      <c r="B166" s="25" t="s">
        <v>202</v>
      </c>
      <c r="C166" s="25">
        <v>72</v>
      </c>
    </row>
    <row r="167" spans="1:3" x14ac:dyDescent="0.25">
      <c r="A167" s="22">
        <v>163</v>
      </c>
      <c r="B167" s="25" t="s">
        <v>203</v>
      </c>
      <c r="C167" s="25">
        <v>55</v>
      </c>
    </row>
    <row r="168" spans="1:3" x14ac:dyDescent="0.25">
      <c r="A168" s="22">
        <v>164</v>
      </c>
      <c r="B168" s="25" t="s">
        <v>204</v>
      </c>
      <c r="C168" s="25">
        <v>63</v>
      </c>
    </row>
    <row r="169" spans="1:3" x14ac:dyDescent="0.25">
      <c r="A169" s="22">
        <v>165</v>
      </c>
      <c r="B169" s="25" t="s">
        <v>205</v>
      </c>
      <c r="C169" s="25">
        <v>71</v>
      </c>
    </row>
    <row r="170" spans="1:3" x14ac:dyDescent="0.25">
      <c r="A170" s="22">
        <v>166</v>
      </c>
      <c r="B170" s="25" t="s">
        <v>206</v>
      </c>
      <c r="C170" s="25">
        <v>53</v>
      </c>
    </row>
    <row r="171" spans="1:3" x14ac:dyDescent="0.25">
      <c r="A171" s="22">
        <v>167</v>
      </c>
      <c r="B171" s="25" t="s">
        <v>207</v>
      </c>
      <c r="C171" s="25">
        <v>58</v>
      </c>
    </row>
    <row r="172" spans="1:3" x14ac:dyDescent="0.25">
      <c r="A172" s="22">
        <v>168</v>
      </c>
      <c r="B172" s="25" t="s">
        <v>208</v>
      </c>
      <c r="C172" s="25">
        <v>61</v>
      </c>
    </row>
    <row r="173" spans="1:3" x14ac:dyDescent="0.25">
      <c r="A173" s="22">
        <v>169</v>
      </c>
      <c r="B173" s="25" t="s">
        <v>209</v>
      </c>
      <c r="C173" s="25">
        <v>79</v>
      </c>
    </row>
    <row r="174" spans="1:3" x14ac:dyDescent="0.25">
      <c r="A174" s="22">
        <v>170</v>
      </c>
      <c r="B174" s="25" t="s">
        <v>210</v>
      </c>
      <c r="C174" s="25">
        <v>52</v>
      </c>
    </row>
    <row r="175" spans="1:3" x14ac:dyDescent="0.25">
      <c r="A175" s="22">
        <v>171</v>
      </c>
      <c r="B175" s="25" t="s">
        <v>211</v>
      </c>
      <c r="C175" s="25">
        <v>53</v>
      </c>
    </row>
    <row r="176" spans="1:3" x14ac:dyDescent="0.25">
      <c r="A176" s="22">
        <v>172</v>
      </c>
      <c r="B176" s="25" t="s">
        <v>212</v>
      </c>
      <c r="C176" s="25">
        <v>63</v>
      </c>
    </row>
    <row r="177" spans="1:3" x14ac:dyDescent="0.25">
      <c r="A177" s="22">
        <v>173</v>
      </c>
      <c r="B177" s="25" t="s">
        <v>213</v>
      </c>
      <c r="C177" s="25">
        <v>62</v>
      </c>
    </row>
    <row r="178" spans="1:3" x14ac:dyDescent="0.25">
      <c r="A178" s="22">
        <v>174</v>
      </c>
      <c r="B178" s="25" t="s">
        <v>214</v>
      </c>
      <c r="C178" s="25">
        <v>62</v>
      </c>
    </row>
    <row r="179" spans="1:3" x14ac:dyDescent="0.25">
      <c r="A179" s="22">
        <v>175</v>
      </c>
      <c r="B179" s="25" t="s">
        <v>215</v>
      </c>
      <c r="C179" s="25">
        <v>54</v>
      </c>
    </row>
    <row r="180" spans="1:3" x14ac:dyDescent="0.25">
      <c r="A180" s="22">
        <v>176</v>
      </c>
      <c r="B180" s="25" t="s">
        <v>216</v>
      </c>
      <c r="C180" s="25">
        <v>53</v>
      </c>
    </row>
    <row r="183" spans="1:3" x14ac:dyDescent="0.25">
      <c r="A183" s="3" t="s">
        <v>39</v>
      </c>
      <c r="C183" s="2" t="s">
        <v>40</v>
      </c>
    </row>
  </sheetData>
  <mergeCells count="2">
    <mergeCell ref="A1:C1"/>
    <mergeCell ref="A2:C2"/>
  </mergeCells>
  <pageMargins left="0.25" right="0.25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5"/>
  <sheetViews>
    <sheetView topLeftCell="A4" workbookViewId="0">
      <selection activeCell="T15" sqref="T15"/>
    </sheetView>
  </sheetViews>
  <sheetFormatPr defaultRowHeight="15" x14ac:dyDescent="0.25"/>
  <cols>
    <col min="2" max="2" width="18.7109375" customWidth="1"/>
    <col min="3" max="17" width="5.7109375" customWidth="1"/>
  </cols>
  <sheetData>
    <row r="1" spans="2:17" ht="21" customHeight="1" x14ac:dyDescent="0.35">
      <c r="B1" s="28" t="s">
        <v>22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3" spans="2:17" ht="19.5" thickBot="1" x14ac:dyDescent="0.35">
      <c r="B3" s="7" t="s">
        <v>4</v>
      </c>
      <c r="C3" s="7"/>
    </row>
    <row r="4" spans="2:17" ht="24.75" thickBot="1" x14ac:dyDescent="0.3">
      <c r="B4" s="17" t="s">
        <v>38</v>
      </c>
      <c r="C4" s="18" t="s">
        <v>6</v>
      </c>
      <c r="D4" s="18" t="s">
        <v>7</v>
      </c>
      <c r="E4" s="18" t="s">
        <v>8</v>
      </c>
      <c r="F4" s="18" t="s">
        <v>9</v>
      </c>
      <c r="G4" s="18" t="s">
        <v>10</v>
      </c>
      <c r="H4" s="18" t="s">
        <v>11</v>
      </c>
      <c r="I4" s="18" t="s">
        <v>12</v>
      </c>
      <c r="J4" s="18" t="s">
        <v>13</v>
      </c>
      <c r="K4" s="18" t="s">
        <v>23</v>
      </c>
      <c r="L4" s="18" t="s">
        <v>24</v>
      </c>
      <c r="M4" s="18" t="s">
        <v>25</v>
      </c>
      <c r="N4" s="18" t="s">
        <v>26</v>
      </c>
      <c r="O4" s="18" t="s">
        <v>27</v>
      </c>
      <c r="P4" s="18" t="s">
        <v>28</v>
      </c>
      <c r="Q4" s="18" t="s">
        <v>29</v>
      </c>
    </row>
    <row r="5" spans="2:17" ht="15.75" thickBot="1" x14ac:dyDescent="0.3">
      <c r="B5" s="19" t="s">
        <v>14</v>
      </c>
      <c r="C5" s="20">
        <v>2</v>
      </c>
      <c r="D5" s="20"/>
      <c r="E5" s="20"/>
      <c r="F5" s="20"/>
      <c r="G5" s="20"/>
      <c r="H5" s="20"/>
      <c r="I5" s="20"/>
      <c r="J5" s="20"/>
      <c r="K5" s="20"/>
      <c r="L5" s="20">
        <v>1</v>
      </c>
      <c r="M5" s="20"/>
      <c r="N5" s="20"/>
      <c r="O5" s="20"/>
      <c r="P5" s="20"/>
      <c r="Q5" s="20"/>
    </row>
    <row r="6" spans="2:17" ht="15.75" thickBot="1" x14ac:dyDescent="0.3">
      <c r="B6" s="19" t="s">
        <v>15</v>
      </c>
      <c r="C6" s="20">
        <v>3</v>
      </c>
      <c r="D6" s="20"/>
      <c r="E6" s="20"/>
      <c r="F6" s="20"/>
      <c r="G6" s="20">
        <v>1</v>
      </c>
      <c r="H6" s="20"/>
      <c r="I6" s="20">
        <v>1</v>
      </c>
      <c r="J6" s="20"/>
      <c r="K6" s="20"/>
      <c r="L6" s="20"/>
      <c r="M6" s="20"/>
      <c r="N6" s="20"/>
      <c r="O6" s="20"/>
      <c r="P6" s="20"/>
      <c r="Q6" s="20"/>
    </row>
    <row r="7" spans="2:17" ht="15.75" thickBot="1" x14ac:dyDescent="0.3">
      <c r="B7" s="19" t="s">
        <v>16</v>
      </c>
      <c r="C7" s="20">
        <v>2</v>
      </c>
      <c r="D7" s="20">
        <v>1</v>
      </c>
      <c r="E7" s="20"/>
      <c r="F7" s="20"/>
      <c r="G7" s="20"/>
      <c r="H7" s="20"/>
      <c r="I7" s="20">
        <v>1</v>
      </c>
      <c r="J7" s="20">
        <v>1</v>
      </c>
      <c r="K7" s="20"/>
      <c r="L7" s="20"/>
      <c r="M7" s="20"/>
      <c r="N7" s="20">
        <v>1</v>
      </c>
      <c r="O7" s="20">
        <v>2</v>
      </c>
      <c r="P7" s="20"/>
      <c r="Q7" s="20">
        <v>1</v>
      </c>
    </row>
    <row r="8" spans="2:17" ht="15.75" thickBot="1" x14ac:dyDescent="0.3">
      <c r="B8" s="19" t="s">
        <v>17</v>
      </c>
      <c r="C8" s="20">
        <v>1</v>
      </c>
      <c r="D8" s="20"/>
      <c r="E8" s="20">
        <v>1</v>
      </c>
      <c r="F8" s="20"/>
      <c r="G8" s="20"/>
      <c r="H8" s="20"/>
      <c r="I8" s="20">
        <v>1</v>
      </c>
      <c r="J8" s="20"/>
      <c r="K8" s="20"/>
      <c r="L8" s="20"/>
      <c r="M8" s="20"/>
      <c r="N8" s="20">
        <v>1</v>
      </c>
      <c r="O8" s="20"/>
      <c r="P8" s="20">
        <v>1</v>
      </c>
      <c r="Q8" s="20">
        <v>1</v>
      </c>
    </row>
    <row r="9" spans="2:17" ht="15.75" thickBot="1" x14ac:dyDescent="0.3">
      <c r="B9" s="19" t="s">
        <v>18</v>
      </c>
      <c r="C9" s="20">
        <v>3</v>
      </c>
      <c r="D9" s="20"/>
      <c r="E9" s="20"/>
      <c r="F9" s="20">
        <v>1</v>
      </c>
      <c r="G9" s="20"/>
      <c r="H9" s="20"/>
      <c r="I9" s="20">
        <v>1</v>
      </c>
      <c r="J9" s="20"/>
      <c r="K9" s="20"/>
      <c r="L9" s="20"/>
      <c r="M9" s="20"/>
      <c r="N9" s="20">
        <v>1</v>
      </c>
      <c r="O9" s="20">
        <v>2</v>
      </c>
      <c r="P9" s="20"/>
      <c r="Q9" s="20">
        <v>1</v>
      </c>
    </row>
    <row r="10" spans="2:17" x14ac:dyDescent="0.25">
      <c r="B10" s="8" t="s">
        <v>19</v>
      </c>
      <c r="C10" s="30">
        <f>IF(COUNT(C5:C9)&gt;0,AVERAGE(C5:C9),"")</f>
        <v>2.2000000000000002</v>
      </c>
      <c r="D10" s="30">
        <f t="shared" ref="D10:Q10" si="0">IF(COUNT(D5:D9)&gt;0,AVERAGE(D5:D9),"")</f>
        <v>1</v>
      </c>
      <c r="E10" s="30">
        <f t="shared" si="0"/>
        <v>1</v>
      </c>
      <c r="F10" s="30">
        <f t="shared" si="0"/>
        <v>1</v>
      </c>
      <c r="G10" s="30">
        <f t="shared" si="0"/>
        <v>1</v>
      </c>
      <c r="H10" s="30" t="str">
        <f t="shared" si="0"/>
        <v/>
      </c>
      <c r="I10" s="30">
        <f t="shared" si="0"/>
        <v>1</v>
      </c>
      <c r="J10" s="30">
        <f t="shared" si="0"/>
        <v>1</v>
      </c>
      <c r="K10" s="30" t="str">
        <f t="shared" si="0"/>
        <v/>
      </c>
      <c r="L10" s="30">
        <f t="shared" si="0"/>
        <v>1</v>
      </c>
      <c r="M10" s="30" t="str">
        <f t="shared" si="0"/>
        <v/>
      </c>
      <c r="N10" s="30">
        <f t="shared" si="0"/>
        <v>1</v>
      </c>
      <c r="O10" s="30">
        <f t="shared" si="0"/>
        <v>2</v>
      </c>
      <c r="P10" s="30">
        <f t="shared" si="0"/>
        <v>1</v>
      </c>
      <c r="Q10" s="30">
        <f t="shared" si="0"/>
        <v>1</v>
      </c>
    </row>
    <row r="14" spans="2:17" ht="18.75" x14ac:dyDescent="0.3">
      <c r="B14" s="9" t="s">
        <v>20</v>
      </c>
      <c r="C14" s="9"/>
      <c r="D14" s="9"/>
      <c r="E14" s="9"/>
    </row>
    <row r="15" spans="2:17" x14ac:dyDescent="0.25">
      <c r="B15" s="10" t="s">
        <v>5</v>
      </c>
      <c r="C15" s="13" t="s">
        <v>6</v>
      </c>
      <c r="D15" s="13" t="s">
        <v>7</v>
      </c>
      <c r="E15" s="13" t="s">
        <v>8</v>
      </c>
      <c r="F15" s="13" t="s">
        <v>9</v>
      </c>
      <c r="G15" s="13" t="s">
        <v>10</v>
      </c>
      <c r="H15" s="13" t="s">
        <v>11</v>
      </c>
      <c r="I15" s="13" t="s">
        <v>12</v>
      </c>
      <c r="J15" s="13" t="s">
        <v>13</v>
      </c>
      <c r="K15" s="13" t="s">
        <v>23</v>
      </c>
      <c r="L15" s="13" t="s">
        <v>24</v>
      </c>
      <c r="M15" s="13" t="s">
        <v>25</v>
      </c>
      <c r="N15" s="13" t="s">
        <v>26</v>
      </c>
      <c r="O15" s="13" t="s">
        <v>27</v>
      </c>
      <c r="P15" s="13" t="s">
        <v>28</v>
      </c>
      <c r="Q15" s="13" t="s">
        <v>29</v>
      </c>
    </row>
    <row r="16" spans="2:17" x14ac:dyDescent="0.25">
      <c r="B16" s="10" t="s">
        <v>14</v>
      </c>
      <c r="C16">
        <f>IF(COUNT(C5)&gt;0,ROUNDUP((Sheet1!$F$12*C5)/3,2),"")</f>
        <v>1.34</v>
      </c>
      <c r="D16" t="str">
        <f>IF(COUNT(D5)&gt;0,ROUNDUP((Sheet1!$F$12*D5)/3,2),"")</f>
        <v/>
      </c>
      <c r="E16" t="str">
        <f>IF(COUNT(E5)&gt;0,ROUNDUP((Sheet1!$F$12*E5)/3,2),"")</f>
        <v/>
      </c>
      <c r="F16" t="str">
        <f>IF(COUNT(F5)&gt;0,ROUNDUP((Sheet1!$F$12*F5)/3,2),"")</f>
        <v/>
      </c>
      <c r="G16" t="str">
        <f>IF(COUNT(G5)&gt;0,ROUNDUP((Sheet1!$F$12*G5)/3,2),"")</f>
        <v/>
      </c>
      <c r="H16" t="str">
        <f>IF(COUNT(H5)&gt;0,ROUNDUP((Sheet1!$F$12*H5)/3,2),"")</f>
        <v/>
      </c>
      <c r="I16" t="str">
        <f>IF(COUNT(I5)&gt;0,ROUNDUP((Sheet1!$F$12*I5)/3,2),"")</f>
        <v/>
      </c>
      <c r="J16" t="str">
        <f>IF(COUNT(J5)&gt;0,ROUNDUP((Sheet1!$F$12*J5)/3,2),"")</f>
        <v/>
      </c>
      <c r="K16" t="str">
        <f>IF(COUNT(K5)&gt;0,ROUNDUP((Sheet1!$F$12*K5)/3,2),"")</f>
        <v/>
      </c>
      <c r="L16">
        <f>IF(COUNT(L5)&gt;0,ROUNDUP((Sheet1!$F$12*L5)/3,2),"")</f>
        <v>0.67</v>
      </c>
      <c r="M16" t="str">
        <f>IF(COUNT(M5)&gt;0,ROUNDUP((Sheet1!$F$12*M5)/3,2),"")</f>
        <v/>
      </c>
      <c r="N16" t="str">
        <f>IF(COUNT(N5)&gt;0,ROUNDUP((Sheet1!$F$12*N5)/3,2),"")</f>
        <v/>
      </c>
      <c r="O16" t="str">
        <f>IF(COUNT(O5)&gt;0,ROUNDUP((Sheet1!$F$12*O5)/3,2),"")</f>
        <v/>
      </c>
      <c r="P16" t="str">
        <f>IF(COUNT(P5)&gt;0,ROUNDUP((Sheet1!$F$12*P5)/3,2),"")</f>
        <v/>
      </c>
      <c r="Q16" t="str">
        <f>IF(COUNT(Q5)&gt;0,ROUNDUP((Sheet1!$F$12*Q5)/3,2),"")</f>
        <v/>
      </c>
    </row>
    <row r="17" spans="2:17" x14ac:dyDescent="0.25">
      <c r="B17" s="11" t="s">
        <v>15</v>
      </c>
      <c r="C17">
        <f>IF(COUNT(C6)&gt;0,ROUNDUP((Sheet1!$F$12*C6)/3,2),"")</f>
        <v>2</v>
      </c>
      <c r="D17" t="str">
        <f>IF(COUNT(D6)&gt;0,ROUNDUP((Sheet1!$F$12*D6)/3,2),"")</f>
        <v/>
      </c>
      <c r="E17" t="str">
        <f>IF(COUNT(E6)&gt;0,ROUNDUP((Sheet1!$F$12*E6)/3,2),"")</f>
        <v/>
      </c>
      <c r="F17" t="str">
        <f>IF(COUNT(F6)&gt;0,ROUNDUP((Sheet1!$F$12*F6)/3,2),"")</f>
        <v/>
      </c>
      <c r="G17">
        <f>IF(COUNT(G6)&gt;0,ROUNDUP((Sheet1!$F$12*G6)/3,2),"")</f>
        <v>0.67</v>
      </c>
      <c r="H17" t="str">
        <f>IF(COUNT(H6)&gt;0,ROUNDUP((Sheet1!$F$12*H6)/3,2),"")</f>
        <v/>
      </c>
      <c r="I17">
        <f>IF(COUNT(I6)&gt;0,ROUNDUP((Sheet1!$F$12*I6)/3,2),"")</f>
        <v>0.67</v>
      </c>
      <c r="J17" t="str">
        <f>IF(COUNT(J6)&gt;0,ROUNDUP((Sheet1!$F$12*J6)/3,2),"")</f>
        <v/>
      </c>
      <c r="K17" t="str">
        <f>IF(COUNT(K6)&gt;0,ROUNDUP((Sheet1!$F$12*K6)/3,2),"")</f>
        <v/>
      </c>
      <c r="L17" t="str">
        <f>IF(COUNT(L6)&gt;0,ROUNDUP((Sheet1!$F$12*L6)/3,2),"")</f>
        <v/>
      </c>
      <c r="M17" t="str">
        <f>IF(COUNT(M6)&gt;0,ROUNDUP((Sheet1!$F$12*M6)/3,2),"")</f>
        <v/>
      </c>
      <c r="N17" t="str">
        <f>IF(COUNT(N6)&gt;0,ROUNDUP((Sheet1!$F$12*N6)/3,2),"")</f>
        <v/>
      </c>
      <c r="O17" t="str">
        <f>IF(COUNT(O6)&gt;0,ROUNDUP((Sheet1!$F$12*O6)/3,2),"")</f>
        <v/>
      </c>
      <c r="P17" t="str">
        <f>IF(COUNT(P6)&gt;0,ROUNDUP((Sheet1!$F$12*P6)/3,2),"")</f>
        <v/>
      </c>
      <c r="Q17" t="str">
        <f>IF(COUNT(Q6)&gt;0,ROUNDUP((Sheet1!$F$12*Q6)/3,2),"")</f>
        <v/>
      </c>
    </row>
    <row r="18" spans="2:17" x14ac:dyDescent="0.25">
      <c r="B18" s="10" t="s">
        <v>16</v>
      </c>
      <c r="C18">
        <f>IF(COUNT(C7)&gt;0,ROUNDUP((Sheet1!$F$12*C7)/3,2),"")</f>
        <v>1.34</v>
      </c>
      <c r="D18">
        <f>IF(COUNT(D7)&gt;0,ROUNDUP((Sheet1!$F$12*D7)/3,2),"")</f>
        <v>0.67</v>
      </c>
      <c r="E18" t="str">
        <f>IF(COUNT(E7)&gt;0,ROUNDUP((Sheet1!$F$12*E7)/3,2),"")</f>
        <v/>
      </c>
      <c r="F18" t="str">
        <f>IF(COUNT(F7)&gt;0,ROUNDUP((Sheet1!$F$12*F7)/3,2),"")</f>
        <v/>
      </c>
      <c r="G18" t="str">
        <f>IF(COUNT(G7)&gt;0,ROUNDUP((Sheet1!$F$12*G7)/3,2),"")</f>
        <v/>
      </c>
      <c r="H18" t="str">
        <f>IF(COUNT(H7)&gt;0,ROUNDUP((Sheet1!$F$12*H7)/3,2),"")</f>
        <v/>
      </c>
      <c r="I18">
        <f>IF(COUNT(I7)&gt;0,ROUNDUP((Sheet1!$F$12*I7)/3,2),"")</f>
        <v>0.67</v>
      </c>
      <c r="J18">
        <f>IF(COUNT(J7)&gt;0,ROUNDUP((Sheet1!$F$12*J7)/3,2),"")</f>
        <v>0.67</v>
      </c>
      <c r="K18" t="str">
        <f>IF(COUNT(K7)&gt;0,ROUNDUP((Sheet1!$F$12*K7)/3,2),"")</f>
        <v/>
      </c>
      <c r="L18" t="str">
        <f>IF(COUNT(L7)&gt;0,ROUNDUP((Sheet1!$F$12*L7)/3,2),"")</f>
        <v/>
      </c>
      <c r="M18" t="str">
        <f>IF(COUNT(M7)&gt;0,ROUNDUP((Sheet1!$F$12*M7)/3,2),"")</f>
        <v/>
      </c>
      <c r="N18">
        <f>IF(COUNT(N7)&gt;0,ROUNDUP((Sheet1!$F$12*N7)/3,2),"")</f>
        <v>0.67</v>
      </c>
      <c r="O18">
        <f>IF(COUNT(O7)&gt;0,ROUNDUP((Sheet1!$F$12*O7)/3,2),"")</f>
        <v>1.34</v>
      </c>
      <c r="P18" t="str">
        <f>IF(COUNT(P7)&gt;0,ROUNDUP((Sheet1!$F$12*P7)/3,2),"")</f>
        <v/>
      </c>
      <c r="Q18">
        <f>IF(COUNT(Q7)&gt;0,ROUNDUP((Sheet1!$F$12*Q7)/3,2),"")</f>
        <v>0.67</v>
      </c>
    </row>
    <row r="19" spans="2:17" x14ac:dyDescent="0.25">
      <c r="B19" s="11" t="s">
        <v>17</v>
      </c>
      <c r="C19">
        <f>IF(COUNT(C8)&gt;0,ROUNDUP((Sheet1!$F$12*C8)/3,2),"")</f>
        <v>0.67</v>
      </c>
      <c r="D19" t="str">
        <f>IF(COUNT(D8)&gt;0,ROUNDUP((Sheet1!$F$12*D8)/3,2),"")</f>
        <v/>
      </c>
      <c r="E19">
        <f>IF(COUNT(E8)&gt;0,ROUNDUP((Sheet1!$F$12*E8)/3,2),"")</f>
        <v>0.67</v>
      </c>
      <c r="F19" t="str">
        <f>IF(COUNT(F8)&gt;0,ROUNDUP((Sheet1!$F$12*F8)/3,2),"")</f>
        <v/>
      </c>
      <c r="G19" t="str">
        <f>IF(COUNT(G8)&gt;0,ROUNDUP((Sheet1!$F$12*G8)/3,2),"")</f>
        <v/>
      </c>
      <c r="H19" t="str">
        <f>IF(COUNT(H8)&gt;0,ROUNDUP((Sheet1!$F$12*H8)/3,2),"")</f>
        <v/>
      </c>
      <c r="I19">
        <f>IF(COUNT(I8)&gt;0,ROUNDUP((Sheet1!$F$12*I8)/3,2),"")</f>
        <v>0.67</v>
      </c>
      <c r="J19" t="str">
        <f>IF(COUNT(J8)&gt;0,ROUNDUP((Sheet1!$F$12*J8)/3,2),"")</f>
        <v/>
      </c>
      <c r="K19" t="str">
        <f>IF(COUNT(K8)&gt;0,ROUNDUP((Sheet1!$F$12*K8)/3,2),"")</f>
        <v/>
      </c>
      <c r="L19" t="str">
        <f>IF(COUNT(L8)&gt;0,ROUNDUP((Sheet1!$F$12*L8)/3,2),"")</f>
        <v/>
      </c>
      <c r="M19" t="str">
        <f>IF(COUNT(M8)&gt;0,ROUNDUP((Sheet1!$F$12*M8)/3,2),"")</f>
        <v/>
      </c>
      <c r="N19">
        <f>IF(COUNT(N8)&gt;0,ROUNDUP((Sheet1!$F$12*N8)/3,2),"")</f>
        <v>0.67</v>
      </c>
      <c r="O19" t="str">
        <f>IF(COUNT(O8)&gt;0,ROUNDUP((Sheet1!$F$12*O8)/3,2),"")</f>
        <v/>
      </c>
      <c r="P19">
        <f>IF(COUNT(P8)&gt;0,ROUNDUP((Sheet1!$F$12*P8)/3,2),"")</f>
        <v>0.67</v>
      </c>
      <c r="Q19">
        <f>IF(COUNT(Q8)&gt;0,ROUNDUP((Sheet1!$F$12*Q8)/3,2),"")</f>
        <v>0.67</v>
      </c>
    </row>
    <row r="20" spans="2:17" x14ac:dyDescent="0.25">
      <c r="B20" s="10" t="s">
        <v>18</v>
      </c>
      <c r="C20">
        <f>IF(COUNT(C9)&gt;0,ROUNDUP((Sheet1!$F$12*C9)/3,2),"")</f>
        <v>2</v>
      </c>
      <c r="D20" t="str">
        <f>IF(COUNT(D9)&gt;0,ROUNDUP((Sheet1!$F$12*D9)/3,2),"")</f>
        <v/>
      </c>
      <c r="E20" t="str">
        <f>IF(COUNT(E9)&gt;0,ROUNDUP((Sheet1!$F$12*E9)/3,2),"")</f>
        <v/>
      </c>
      <c r="F20">
        <f>IF(COUNT(F9)&gt;0,ROUNDUP((Sheet1!$F$12*F9)/3,2),"")</f>
        <v>0.67</v>
      </c>
      <c r="G20" t="str">
        <f>IF(COUNT(G9)&gt;0,ROUNDUP((Sheet1!$F$12*G9)/3,2),"")</f>
        <v/>
      </c>
      <c r="H20" t="str">
        <f>IF(COUNT(H9)&gt;0,ROUNDUP((Sheet1!$F$12*H9)/3,2),"")</f>
        <v/>
      </c>
      <c r="I20">
        <f>IF(COUNT(I9)&gt;0,ROUNDUP((Sheet1!$F$12*I9)/3,2),"")</f>
        <v>0.67</v>
      </c>
      <c r="J20" t="str">
        <f>IF(COUNT(J9)&gt;0,ROUNDUP((Sheet1!$F$12*J9)/3,2),"")</f>
        <v/>
      </c>
      <c r="K20" t="str">
        <f>IF(COUNT(K9)&gt;0,ROUNDUP((Sheet1!$F$12*K9)/3,2),"")</f>
        <v/>
      </c>
      <c r="L20" t="str">
        <f>IF(COUNT(L9)&gt;0,ROUNDUP((Sheet1!$F$12*L9)/3,2),"")</f>
        <v/>
      </c>
      <c r="M20" t="str">
        <f>IF(COUNT(M9)&gt;0,ROUNDUP((Sheet1!$F$12*M9)/3,2),"")</f>
        <v/>
      </c>
      <c r="N20">
        <f>IF(COUNT(N9)&gt;0,ROUNDUP((Sheet1!$F$12*N9)/3,2),"")</f>
        <v>0.67</v>
      </c>
      <c r="O20">
        <f>IF(COUNT(O9)&gt;0,ROUNDUP((Sheet1!$F$12*O9)/3,2),"")</f>
        <v>1.34</v>
      </c>
      <c r="P20" t="str">
        <f>IF(COUNT(P9)&gt;0,ROUNDUP((Sheet1!$F$12*P9)/3,2),"")</f>
        <v/>
      </c>
      <c r="Q20">
        <f>IF(COUNT(Q9)&gt;0,ROUNDUP((Sheet1!$F$12*Q9)/3,2),"")</f>
        <v>0.67</v>
      </c>
    </row>
    <row r="21" spans="2:17" x14ac:dyDescent="0.25">
      <c r="B21" s="12" t="s">
        <v>21</v>
      </c>
      <c r="C21" s="12">
        <f>IF(COUNT(C5:C9)&gt;0,ROUNDUP(AVERAGE(C16:C20),2),"")</f>
        <v>1.47</v>
      </c>
      <c r="D21" s="12">
        <f t="shared" ref="D21:Q21" si="1">IF(COUNT(D5:D9)&gt;0,ROUNDUP(AVERAGE(D16:D20),2),"")</f>
        <v>0.67</v>
      </c>
      <c r="E21" s="12">
        <f t="shared" si="1"/>
        <v>0.67</v>
      </c>
      <c r="F21" s="12">
        <f t="shared" si="1"/>
        <v>0.67</v>
      </c>
      <c r="G21" s="12">
        <f t="shared" si="1"/>
        <v>0.67</v>
      </c>
      <c r="H21" s="12" t="str">
        <f t="shared" si="1"/>
        <v/>
      </c>
      <c r="I21" s="12">
        <f t="shared" si="1"/>
        <v>0.67</v>
      </c>
      <c r="J21" s="12">
        <f t="shared" si="1"/>
        <v>0.67</v>
      </c>
      <c r="K21" s="12" t="str">
        <f t="shared" si="1"/>
        <v/>
      </c>
      <c r="L21" s="12">
        <f t="shared" si="1"/>
        <v>0.67</v>
      </c>
      <c r="M21" s="12" t="str">
        <f t="shared" si="1"/>
        <v/>
      </c>
      <c r="N21" s="12">
        <f t="shared" si="1"/>
        <v>0.67</v>
      </c>
      <c r="O21" s="12">
        <f t="shared" si="1"/>
        <v>1.34</v>
      </c>
      <c r="P21" s="12">
        <f t="shared" si="1"/>
        <v>0.67</v>
      </c>
      <c r="Q21" s="12">
        <f t="shared" si="1"/>
        <v>0.67</v>
      </c>
    </row>
    <row r="25" spans="2:17" x14ac:dyDescent="0.25">
      <c r="C25" t="s">
        <v>30</v>
      </c>
    </row>
  </sheetData>
  <mergeCells count="1">
    <mergeCell ref="B1:Q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Sheet2!_Hlk496902139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LOANATHA</dc:creator>
  <cp:lastModifiedBy>Web Master</cp:lastModifiedBy>
  <cp:lastPrinted>2019-07-19T08:19:26Z</cp:lastPrinted>
  <dcterms:created xsi:type="dcterms:W3CDTF">2019-03-21T09:26:06Z</dcterms:created>
  <dcterms:modified xsi:type="dcterms:W3CDTF">2024-10-02T12:44:56Z</dcterms:modified>
</cp:coreProperties>
</file>